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Games\Transistor\Fiction\"/>
    </mc:Choice>
  </mc:AlternateContent>
  <xr:revisionPtr revIDLastSave="0" documentId="13_ncr:1_{2B4B0442-AAAF-4865-ACF4-438FA78CBB27}"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Sheet1!$A$1:$S$1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60" i="1" l="1"/>
  <c r="S59" i="1"/>
  <c r="S62" i="1"/>
  <c r="S50" i="1"/>
  <c r="S19" i="1"/>
  <c r="S18" i="1"/>
  <c r="S14" i="1"/>
  <c r="S13" i="1"/>
  <c r="S74" i="1"/>
  <c r="S77" i="1"/>
  <c r="S79" i="1"/>
  <c r="S78" i="1"/>
  <c r="S75" i="1"/>
  <c r="S71" i="1"/>
  <c r="S72" i="1"/>
  <c r="S73" i="1"/>
  <c r="S43" i="1"/>
  <c r="S38" i="1"/>
  <c r="S66" i="1"/>
  <c r="S64" i="1"/>
  <c r="S65" i="1"/>
  <c r="S57" i="1"/>
  <c r="S85" i="1"/>
  <c r="S82" i="1"/>
  <c r="S49" i="1"/>
  <c r="S15" i="1"/>
  <c r="S36" i="1"/>
  <c r="S83" i="1"/>
  <c r="S17" i="1"/>
  <c r="S44" i="1"/>
  <c r="S37" i="1"/>
  <c r="S42" i="1"/>
  <c r="S39" i="1"/>
  <c r="S40" i="1"/>
  <c r="S41" i="1"/>
  <c r="S48" i="1"/>
  <c r="S32" i="1"/>
  <c r="S61" i="1"/>
  <c r="S24" i="1"/>
  <c r="S46" i="1"/>
  <c r="S70" i="1"/>
  <c r="S80" i="1"/>
  <c r="S35" i="1"/>
  <c r="S21" i="1"/>
  <c r="S29" i="1"/>
  <c r="S28" i="1"/>
  <c r="S67" i="1"/>
  <c r="S52" i="1"/>
  <c r="S81" i="1"/>
  <c r="S27" i="1"/>
  <c r="S30" i="1"/>
  <c r="S31" i="1"/>
  <c r="S20" i="1"/>
  <c r="S76" i="1"/>
  <c r="S58" i="1"/>
  <c r="S12" i="1"/>
  <c r="S10" i="1"/>
  <c r="S69" i="1"/>
  <c r="S16" i="1"/>
  <c r="S11" i="1"/>
  <c r="S88" i="1"/>
  <c r="S53" i="1"/>
  <c r="S86" i="1"/>
  <c r="S68" i="1"/>
  <c r="S56" i="1"/>
  <c r="S91" i="1"/>
  <c r="S55" i="1"/>
  <c r="S33" i="1"/>
  <c r="S25" i="1"/>
  <c r="S47" i="1"/>
  <c r="S84" i="1"/>
  <c r="S93" i="1"/>
  <c r="S7" i="1"/>
  <c r="S87" i="1"/>
  <c r="S92" i="1"/>
  <c r="S45" i="1"/>
  <c r="S26" i="1"/>
  <c r="S63" i="1"/>
  <c r="S89" i="1"/>
  <c r="S51" i="1"/>
  <c r="S22" i="1"/>
  <c r="S23" i="1"/>
  <c r="S2" i="1"/>
  <c r="S5" i="1"/>
  <c r="S3" i="1"/>
  <c r="S6" i="1"/>
  <c r="S8" i="1"/>
  <c r="S9" i="1"/>
  <c r="S4" i="1"/>
</calcChain>
</file>

<file path=xl/sharedStrings.xml><?xml version="1.0" encoding="utf-8"?>
<sst xmlns="http://schemas.openxmlformats.org/spreadsheetml/2006/main" count="1184" uniqueCount="540">
  <si>
    <t>Status</t>
  </si>
  <si>
    <t>Progress</t>
  </si>
  <si>
    <t>Rec</t>
  </si>
  <si>
    <t>Backed Up</t>
  </si>
  <si>
    <t>Link</t>
  </si>
  <si>
    <t>Title</t>
  </si>
  <si>
    <t>Author</t>
  </si>
  <si>
    <t>Fandom</t>
  </si>
  <si>
    <t>Series (manual)</t>
  </si>
  <si>
    <t>Rating</t>
  </si>
  <si>
    <t>Category</t>
  </si>
  <si>
    <t>Relationships</t>
  </si>
  <si>
    <t>Characters</t>
  </si>
  <si>
    <t>Tags</t>
  </si>
  <si>
    <t>Warnings</t>
  </si>
  <si>
    <t>Summary</t>
  </si>
  <si>
    <t>Date</t>
  </si>
  <si>
    <t>Words</t>
  </si>
  <si>
    <t>Chapters</t>
  </si>
  <si>
    <t>Explicit</t>
  </si>
  <si>
    <t>M/M</t>
  </si>
  <si>
    <t>1/1</t>
  </si>
  <si>
    <t>Bookmarked</t>
  </si>
  <si>
    <t>No Archive Warnings Apply</t>
  </si>
  <si>
    <t>Become()</t>
  </si>
  <si>
    <t>_digital cairn (Schemilix)</t>
  </si>
  <si>
    <t>Transistor</t>
  </si>
  <si>
    <t>Creator Chose Not To Use Archive Warnings</t>
  </si>
  <si>
    <t>http://ao3.org/works/5372780</t>
  </si>
  <si>
    <t>networking</t>
  </si>
  <si>
    <t>hostsushi</t>
  </si>
  <si>
    <t>Asher Kendrell/Grant Kendrell</t>
  </si>
  <si>
    <t>Asher Kendrell, Grant Kendrell, Royce Bracket, the ash tray</t>
  </si>
  <si>
    <t>Alcohol, Smoking, asher getting turnt up, Dubious Consent</t>
  </si>
  <si>
    <t>it’s the events. These crowded places with fluorescent lighting and linoleum flooring, where bodies are packed too tight together and Asher can’t make out one coherent conversation but imagines he can make out every individual footstep on the fucking tiles.</t>
  </si>
  <si>
    <t>6/7</t>
  </si>
  <si>
    <t>http://ao3.org/works/28768188</t>
  </si>
  <si>
    <t>There will be time to murder and create</t>
  </si>
  <si>
    <t>orphan_account</t>
  </si>
  <si>
    <t>M/M, Multi</t>
  </si>
  <si>
    <t>Asher Kendrell/Grant Kendrell/Royce Bracket, Asher Kendrell/Grant Kendrell</t>
  </si>
  <si>
    <t>Asher Kendrell, Grant Kendrell, Royce Bracket</t>
  </si>
  <si>
    <t>OT3, pre-game, asher tells grant to invite royce for "dinner", royce watches and runs his mouth on and on, as he does</t>
  </si>
  <si>
    <t>"They all reach the bedroom in silence, but the unspoken heat building between them is nearly palpable. Grant sets Asher down on the edge of the bed, and Asher leans back on his elbows, lithe legs spreading in the way that he knows drives Grant closer to losing control that much quicker. They both turn to look at Royce, and are equally perplexed as the man takes a seat in the armchair facing the bed instead, and crosses one leg over the other. 
"Ah," he says, after a long moment of staring, capturing the details of how Asher's legs frame Grant's wide body and how his blond hair falls across his forehead. "You may continue. I would prefer to remain here and… observe.""</t>
  </si>
  <si>
    <t>http://ao3.org/works/28935219</t>
  </si>
  <si>
    <t>Arms' Length</t>
  </si>
  <si>
    <t>twixtsheets (twixtthelines)</t>
  </si>
  <si>
    <t>F/M, Multi</t>
  </si>
  <si>
    <t>Red/Subject | The Boxer, Red/The Transistor, Royce Bracket/Red, The Transistor/Royce Bracket</t>
  </si>
  <si>
    <t>Red (Transistor), Subject | The Boxer, Royce Bracket, The Transistor (Transistor)</t>
  </si>
  <si>
    <t>does it count as voyeurism if the voyeur in question is 1. participating and 2. a sword, exhibitionism (but. like. in private. and for a sword), Pegging, tender dirty talk, Autistic Royce Bracket, Canon Divergence - Red Didn't Die, Post-Canon, improvised vibrator</t>
  </si>
  <si>
    <t>&lt;-! hello cloudbank... i'm back. royce !-&gt; 
In the after, Red, Royce, and the Transistor consider the future of Cloudbank and come to an agreement about where Royce belongs in such things.</t>
  </si>
  <si>
    <t>x</t>
  </si>
  <si>
    <t>Friend()</t>
  </si>
  <si>
    <t>Temple() // Get You Safe</t>
  </si>
  <si>
    <t>Shape()</t>
  </si>
  <si>
    <t>Linger()</t>
  </si>
  <si>
    <t>Dog()</t>
  </si>
  <si>
    <t>Hold()</t>
  </si>
  <si>
    <t>Born() // Castles of Ice and Steel</t>
  </si>
  <si>
    <t>https://archiveofourown.org/works/1834780</t>
  </si>
  <si>
    <t>https://archiveofourown.org/works/2034624</t>
  </si>
  <si>
    <t>https://archiveofourown.org/works/1833922</t>
  </si>
  <si>
    <t>https://archiveofourown.org/works/2056272</t>
  </si>
  <si>
    <t>https://archiveofourown.org/works/1833946</t>
  </si>
  <si>
    <t>https://archiveofourown.org/works/1907046</t>
  </si>
  <si>
    <t>https://archiveofourown.org/works/1833916</t>
  </si>
  <si>
    <t>Transistor (Video Game)</t>
  </si>
  <si>
    <t>Gen</t>
  </si>
  <si>
    <t>Royce Bracket, Grant Kendrell</t>
  </si>
  <si>
    <t>Grant Kendrell/Royce Bracket</t>
  </si>
  <si>
    <t>Grant Kendrell, Royce Bracket</t>
  </si>
  <si>
    <t>Backstory, drug mention</t>
  </si>
  <si>
    <t>Royce Bracket, Grant Kendrell, Asher Kendrell</t>
  </si>
  <si>
    <t>Royce Bracket</t>
  </si>
  <si>
    <t>drug mention</t>
  </si>
  <si>
    <t>Royce Bracket, Sybil Reisz, Luna</t>
  </si>
  <si>
    <t>Asher Kendrell, Grant Kendrell, Red, Royce Bracket</t>
  </si>
  <si>
    <t>Royce Bracket, Asher Kendrell, Grant Kendrell, Sybil Reisz</t>
  </si>
  <si>
    <t>TW: Suicide</t>
  </si>
  <si>
    <t>General Audiences</t>
  </si>
  <si>
    <t>Mature</t>
  </si>
  <si>
    <t>Teen And Up Audiences</t>
  </si>
  <si>
    <t>“Nothing alone. You understand that better than anyone. How is it that Cloudbank has put the individual - you, you or I - above the whole, and yet the whole has the self so… locked down I suppose. How is that?”Grant doesn’t pause before he responds, “Human nature.”_x000D_
(A trio of ficlets, conversations between the elder two Camerata.)</t>
  </si>
  <si>
    <t>We all have our addictions, sweetnesses turned to hollowing-out - all rely on something or someone more than we aught.</t>
  </si>
  <si>
    <t>Just my interpretation of how he grew up, how that might have shaped him - that sort of thing, I mean, nobody’s the same in their late teens as they are as an adult.</t>
  </si>
  <si>
    <t>Like a Flood. _x000D_
(Drabble of Royce finding the Transistor.)</t>
  </si>
  <si>
    <t>Sybil gets a present.</t>
  </si>
  <si>
    <t>"I'm supposed to be the stronger one. / You always seem to prove that theory wrong." Grant has enough with Royce's recklessness. // Red learns what strength there is in forgiveness... the hard way.</t>
  </si>
  <si>
    <t>It is a misconception that engineers build to last.  (A what-if fic for another way the game could have ended. That speaks for itself.)</t>
  </si>
  <si>
    <t>platonic ideals</t>
  </si>
  <si>
    <t>Jerk</t>
  </si>
  <si>
    <t>Preamble</t>
  </si>
  <si>
    <t>https://archiveofourown.org/works/37247170</t>
  </si>
  <si>
    <t>https://archiveofourown.org/works/5323517</t>
  </si>
  <si>
    <t>https://archiveofourown.org/works/6126835</t>
  </si>
  <si>
    <t>4wholecats</t>
  </si>
  <si>
    <t>ceiland</t>
  </si>
  <si>
    <t>Royce Bracket, Red (Transistor), Asher Kendrell, Grant Kendrell, Sybil Reisz</t>
  </si>
  <si>
    <t>transistor spoilers, Final Battle, Canon-Typical Violence</t>
  </si>
  <si>
    <t>Pre-Canon, The Process</t>
  </si>
  <si>
    <t>Pre-Canon</t>
  </si>
  <si>
    <t>Graphic Depictions Of Violence, Major Character Death</t>
  </si>
  <si>
    <t>Royce introduces Grant to a certain part of the Process. Grant isn't exactly reassured.</t>
  </si>
  <si>
    <t>Royce introduces Grant to the Transistor, and the first two members of the Camerata plan for the future of their organization.</t>
  </si>
  <si>
    <t>Color Theory</t>
  </si>
  <si>
    <t>Brush( )</t>
  </si>
  <si>
    <t>that's not yours.</t>
  </si>
  <si>
    <t>After Credits</t>
  </si>
  <si>
    <t>no use being numb</t>
  </si>
  <si>
    <t>Wither</t>
  </si>
  <si>
    <t>Trusty Hound</t>
  </si>
  <si>
    <t>Recursion Error</t>
  </si>
  <si>
    <t>Resist() // A Circuit Grave</t>
  </si>
  <si>
    <t>Process Start</t>
  </si>
  <si>
    <t>Camerata</t>
  </si>
  <si>
    <t>link()</t>
  </si>
  <si>
    <t>Home; noun</t>
  </si>
  <si>
    <t>Coded in Blood (A Transistor/Bloodborne Crossover)</t>
  </si>
  <si>
    <t>In the Case of Bailey Gilande</t>
  </si>
  <si>
    <t>Bounce()</t>
  </si>
  <si>
    <t>help ()</t>
  </si>
  <si>
    <t>on recursive thoughts</t>
  </si>
  <si>
    <t>Re:Bank</t>
  </si>
  <si>
    <t>at first light lay proud foundations</t>
  </si>
  <si>
    <t>spiral</t>
  </si>
  <si>
    <t>I Will Always, Always Find You</t>
  </si>
  <si>
    <t>like a last breath. back into the ether i suppose. some form of self defense?</t>
  </si>
  <si>
    <t>Starting the Cycle</t>
  </si>
  <si>
    <t>river always finds the sea</t>
  </si>
  <si>
    <t>Read/Write/Sing</t>
  </si>
  <si>
    <t>The Hollow Man in the city of lights</t>
  </si>
  <si>
    <t>Foundations</t>
  </si>
  <si>
    <t>Ninety-Eight Percent</t>
  </si>
  <si>
    <t>Save()</t>
  </si>
  <si>
    <t>Weakness</t>
  </si>
  <si>
    <t>Waste</t>
  </si>
  <si>
    <t>Change</t>
  </si>
  <si>
    <t>Royce's Lab</t>
  </si>
  <si>
    <t>Of the Cerulean</t>
  </si>
  <si>
    <t>You Have My Word</t>
  </si>
  <si>
    <t>Downpour</t>
  </si>
  <si>
    <t>Forecast of Stained Glass</t>
  </si>
  <si>
    <t>Fragments</t>
  </si>
  <si>
    <t>Drafts</t>
  </si>
  <si>
    <t>Ghosts</t>
  </si>
  <si>
    <t>Blank Canvas</t>
  </si>
  <si>
    <t>With a Taste of Your Lips</t>
  </si>
  <si>
    <t>Gift Exchange</t>
  </si>
  <si>
    <t>And I Will Follow You into the Dark</t>
  </si>
  <si>
    <t>lets write a fan Lets Wrtie a Fanfiction</t>
  </si>
  <si>
    <t>Recall the Processing</t>
  </si>
  <si>
    <t>Tap()</t>
  </si>
  <si>
    <t>despair</t>
  </si>
  <si>
    <t>Inspiration</t>
  </si>
  <si>
    <t>Ghost of Me</t>
  </si>
  <si>
    <t>Snapshots of Cloudbank</t>
  </si>
  <si>
    <t>Flesh and Bone</t>
  </si>
  <si>
    <t>Never Ending Circles</t>
  </si>
  <si>
    <t>Sleepyhead</t>
  </si>
  <si>
    <t>Ceasar</t>
  </si>
  <si>
    <t>There Beneath</t>
  </si>
  <si>
    <t>A Love Cut Short</t>
  </si>
  <si>
    <t>the landscape after a fire</t>
  </si>
  <si>
    <t>I won't save you.</t>
  </si>
  <si>
    <t>Performance</t>
  </si>
  <si>
    <t>Sybil Reisz Is Infatuated With Red</t>
  </si>
  <si>
    <t>As One</t>
  </si>
  <si>
    <t>Persist</t>
  </si>
  <si>
    <t>Resist</t>
  </si>
  <si>
    <t>https://archiveofourown.org/works/11410539</t>
  </si>
  <si>
    <t>https://archiveofourown.org/works/11875893</t>
  </si>
  <si>
    <t>https://archiveofourown.org/works/13053471</t>
  </si>
  <si>
    <t>https://archiveofourown.org/works/15293169</t>
  </si>
  <si>
    <t>https://archiveofourown.org/works/17138654</t>
  </si>
  <si>
    <t>https://archiveofourown.org/works/19868665</t>
  </si>
  <si>
    <t>https://archiveofourown.org/works/2006301</t>
  </si>
  <si>
    <t>https://archiveofourown.org/works/20199613</t>
  </si>
  <si>
    <t>https://archiveofourown.org/works/2092947</t>
  </si>
  <si>
    <t>https://archiveofourown.org/works/2122299</t>
  </si>
  <si>
    <t>https://archiveofourown.org/works/23539888</t>
  </si>
  <si>
    <t>https://archiveofourown.org/works/2457155</t>
  </si>
  <si>
    <t>https://archiveofourown.org/works/27497320</t>
  </si>
  <si>
    <t>https://archiveofourown.org/works/27653300</t>
  </si>
  <si>
    <t>https://archiveofourown.org/works/2787416</t>
  </si>
  <si>
    <t>https://archiveofourown.org/works/28302081</t>
  </si>
  <si>
    <t>https://archiveofourown.org/works/28768188</t>
  </si>
  <si>
    <t>https://archiveofourown.org/works/28935219</t>
  </si>
  <si>
    <t>https://archiveofourown.org/works/29000199</t>
  </si>
  <si>
    <t>https://archiveofourown.org/works/29728917</t>
  </si>
  <si>
    <t>https://archiveofourown.org/works/31415720</t>
  </si>
  <si>
    <t>https://archiveofourown.org/works/31452983</t>
  </si>
  <si>
    <t>https://archiveofourown.org/works/31870561</t>
  </si>
  <si>
    <t>https://archiveofourown.org/works/32830504</t>
  </si>
  <si>
    <t>https://archiveofourown.org/works/32880598</t>
  </si>
  <si>
    <t>https://archiveofourown.org/works/3510848</t>
  </si>
  <si>
    <t>https://archiveofourown.org/works/3614067</t>
  </si>
  <si>
    <t>https://archiveofourown.org/works/38079616</t>
  </si>
  <si>
    <t>https://archiveofourown.org/works/38425747</t>
  </si>
  <si>
    <t>https://archiveofourown.org/works/3902677</t>
  </si>
  <si>
    <t>https://archiveofourown.org/works/4007023</t>
  </si>
  <si>
    <t>https://archiveofourown.org/works/42248871</t>
  </si>
  <si>
    <t>https://archiveofourown.org/works/4267827</t>
  </si>
  <si>
    <t>https://archiveofourown.org/works/4282065</t>
  </si>
  <si>
    <t>https://archiveofourown.org/works/4324284</t>
  </si>
  <si>
    <t>https://archiveofourown.org/works/4562106</t>
  </si>
  <si>
    <t>https://archiveofourown.org/works/4665213</t>
  </si>
  <si>
    <t>https://archiveofourown.org/works/4884625</t>
  </si>
  <si>
    <t>https://archiveofourown.org/works/4950361</t>
  </si>
  <si>
    <t>https://archiveofourown.org/works/49696492</t>
  </si>
  <si>
    <t>https://archiveofourown.org/works/5051926</t>
  </si>
  <si>
    <t>https://archiveofourown.org/works/5064907</t>
  </si>
  <si>
    <t>https://archiveofourown.org/works/5114135</t>
  </si>
  <si>
    <t>https://archiveofourown.org/works/5291813</t>
  </si>
  <si>
    <t>https://archiveofourown.org/works/5372780</t>
  </si>
  <si>
    <t>https://archiveofourown.org/works/5443373</t>
  </si>
  <si>
    <t>https://archiveofourown.org/works/5528492</t>
  </si>
  <si>
    <t>https://archiveofourown.org/works/5875669</t>
  </si>
  <si>
    <t>https://archiveofourown.org/works/6006226</t>
  </si>
  <si>
    <t>https://archiveofourown.org/works/6172177</t>
  </si>
  <si>
    <t>https://archiveofourown.org/works/6240046</t>
  </si>
  <si>
    <t>https://archiveofourown.org/works/6595183</t>
  </si>
  <si>
    <t>https://archiveofourown.org/works/6868495</t>
  </si>
  <si>
    <t>https://archiveofourown.org/works/6868774</t>
  </si>
  <si>
    <t>https://archiveofourown.org/works/6868891</t>
  </si>
  <si>
    <t>https://archiveofourown.org/works/6875569</t>
  </si>
  <si>
    <t>https://archiveofourown.org/works/6889426</t>
  </si>
  <si>
    <t>https://archiveofourown.org/works/6894847</t>
  </si>
  <si>
    <t>https://archiveofourown.org/works/6898186</t>
  </si>
  <si>
    <t>https://archiveofourown.org/works/6900460</t>
  </si>
  <si>
    <t>https://archiveofourown.org/works/6965599</t>
  </si>
  <si>
    <t>https://archiveofourown.org/works/7031254</t>
  </si>
  <si>
    <t>https://archiveofourown.org/works/70420826</t>
  </si>
  <si>
    <t>https://archiveofourown.org/works/7053325</t>
  </si>
  <si>
    <t>https://archiveofourown.org/works/7676449</t>
  </si>
  <si>
    <t>https://archiveofourown.org/works/7693543</t>
  </si>
  <si>
    <t>https://archiveofourown.org/works/9100573</t>
  </si>
  <si>
    <t>https://archiveofourown.org/works/9445544</t>
  </si>
  <si>
    <t>CalicoColors</t>
  </si>
  <si>
    <t>misthallery</t>
  </si>
  <si>
    <t>starshepherd</t>
  </si>
  <si>
    <t>proto_typ3</t>
  </si>
  <si>
    <t>Croik</t>
  </si>
  <si>
    <t>iclashwitheverything</t>
  </si>
  <si>
    <t>uropygid</t>
  </si>
  <si>
    <t>SableGear0</t>
  </si>
  <si>
    <t>zealousprince</t>
  </si>
  <si>
    <t>pseudocitrus</t>
  </si>
  <si>
    <t>loversghosts</t>
  </si>
  <si>
    <t>hecleretical</t>
  </si>
  <si>
    <t>outbreakperfected</t>
  </si>
  <si>
    <t>RedsNight</t>
  </si>
  <si>
    <t>narcomanic</t>
  </si>
  <si>
    <t>sickstarlight</t>
  </si>
  <si>
    <t>7dragons7</t>
  </si>
  <si>
    <t>PDV</t>
  </si>
  <si>
    <t>angelheaded_hipsters</t>
  </si>
  <si>
    <t>Rhiannon87</t>
  </si>
  <si>
    <t>AbigailMoment</t>
  </si>
  <si>
    <t>PeculiarlyEmpty</t>
  </si>
  <si>
    <t>runicmagitek</t>
  </si>
  <si>
    <t>AveryNeedsBravery</t>
  </si>
  <si>
    <t>dotpng</t>
  </si>
  <si>
    <t>preludedArtist</t>
  </si>
  <si>
    <t>Melande</t>
  </si>
  <si>
    <t>Muffinworry</t>
  </si>
  <si>
    <t>RainyRune</t>
  </si>
  <si>
    <t>basikilos</t>
  </si>
  <si>
    <t>kepscorner</t>
  </si>
  <si>
    <t>Flippant</t>
  </si>
  <si>
    <t>mabufus</t>
  </si>
  <si>
    <t>anotherfirename</t>
  </si>
  <si>
    <t>another_life</t>
  </si>
  <si>
    <t>ryyves</t>
  </si>
  <si>
    <t>hottopicwannab33</t>
  </si>
  <si>
    <t>AnalyticChaoticism</t>
  </si>
  <si>
    <t>Manaya_Karyam (Toralyzer)</t>
  </si>
  <si>
    <t>Allaine</t>
  </si>
  <si>
    <t>Transistor (Video Game), Bloodborne (Video Game)</t>
  </si>
  <si>
    <t>Girl Genius (Webcomic), Transistor (Video Game)</t>
  </si>
  <si>
    <t>Gen, Multi</t>
  </si>
  <si>
    <t>No category</t>
  </si>
  <si>
    <t>F/M</t>
  </si>
  <si>
    <t>Multi</t>
  </si>
  <si>
    <t>Gen, M/M</t>
  </si>
  <si>
    <t>F/M, Other</t>
  </si>
  <si>
    <t>F/M, M/M</t>
  </si>
  <si>
    <t>F/F</t>
  </si>
  <si>
    <t>F/F, M/M</t>
  </si>
  <si>
    <t>Other</t>
  </si>
  <si>
    <t>F/F, F/M</t>
  </si>
  <si>
    <t>M/M, Gen</t>
  </si>
  <si>
    <t>F/F, Gen</t>
  </si>
  <si>
    <t>Red (Transistor), Subject | The Boxer, Sybil Reisz, Asher Kendrell, Grant Kendrell, Royce Bracket</t>
  </si>
  <si>
    <t>Friendship :-)</t>
  </si>
  <si>
    <t>Royce Bracket, Sybil Reisz, Red (mentioned), Sybil pining for Red mentioned</t>
  </si>
  <si>
    <t>Friendship, idk what to... tag this as, Camerata Hair Brushing Bonding Time, Sybil only knows how to release stress by torturing the mess of a hairdo on Royce's head</t>
  </si>
  <si>
    <t>Sybil Reisz, Royce Bracket</t>
  </si>
  <si>
    <t>wow sybil loved red</t>
  </si>
  <si>
    <t>Red/Subject | The Boxer</t>
  </si>
  <si>
    <t>Red (Transistor), Subject | The Boxer, Royce Bracket</t>
  </si>
  <si>
    <t>Fluff, Feels, subject/the boxer is named auden, i just wanted closure guys this game broke my damn heart, i cried so many times, we stan one (1) straight ship in this house, (really only a mention of royce he's not actually there)</t>
  </si>
  <si>
    <t>Royce Bracket, Sybil Reisz, Asher Kendrell, Grant Kendrell</t>
  </si>
  <si>
    <t>Post-Canon, Yuletide Treat</t>
  </si>
  <si>
    <t>Red/Subject | The Boxer, Red/Sybil Reisz, Red/Sybil Reisz/Subject | The Boxer</t>
  </si>
  <si>
    <t>Angst, Alternate Universe - Canon Divergence, The Camerata (Transistor), It Gets Worse</t>
  </si>
  <si>
    <t>Red (Transistor), The Man in the Transistor, Royce Bracket, Sybil Reisz, Luna (Transistor), Mr. Nobody, Breach, The Boxer (Transistor), Transistor - Character, The Process (Transistor)</t>
  </si>
  <si>
    <t>Artificial Intelligence, Learning AI, the dog does not die, having many fanon names for a nameless canon character is a tag adventure i tell u what</t>
  </si>
  <si>
    <t>Red (Transistor), Royce Bracket</t>
  </si>
  <si>
    <t>Recursion, Alternate Timelines, Implied/Referenced Suicide, Short</t>
  </si>
  <si>
    <t>Asher Kendrell, Royce Bracket, Grant Kendrell, Sybil Reisz, Red, Breach, Fifth</t>
  </si>
  <si>
    <t>Mecha Au</t>
  </si>
  <si>
    <t>Asher Kendrell, Grant Kendrell, Royce Bracket, Sybil Reisz</t>
  </si>
  <si>
    <t>the Camerata</t>
  </si>
  <si>
    <t>Asher Kendrell/Grant Kendrell, Royce Bracket &amp; Sybil Reisz, Royce Bracket &amp; Grant Kendrell, Asher Kendrell &amp; Royce Bracket, Sybil Reisz &amp; Asher Kendrell, Grant Kendrell &amp; Sybil Reisz</t>
  </si>
  <si>
    <t>Royce Bracket, Grant Kendrell, Asher Kendrell, Asher Kendrell's Cat, Sybil Reisz, The entire Transistor cast at one point or another, Other Character Tags to Be Added</t>
  </si>
  <si>
    <t>Pre-Canon, Canon Compliant, Canon-Typical Violence, POV Multiple, The Camerata (Transistor), plots and schemes, Occasional angst, Discussion of mental illness, Mentally Ill Character(s), character study elements, Other Additional Tags to Be Added, On Hiatus, unfinished work, waiting for inspiration to return</t>
  </si>
  <si>
    <t>Red/Sybil Reisz</t>
  </si>
  <si>
    <t>Sybil Reisz, Red (Transistor), Royce Bracket, Grant Kendrell, Boxer - Character, Asher Kendrell, Luna (Transistor)</t>
  </si>
  <si>
    <t>Pre-Canon, Unrequited Love, Camerata, Angst, One-Sided Attraction</t>
  </si>
  <si>
    <t>Royce Bracket &amp; Sybil Reisz, Royce Bracket &amp; Grant Kendrell, Royce Bracket &amp; Asher Kendrell, Asher Kendrell/Grant Kendrell</t>
  </si>
  <si>
    <t>Royce Bracket, Sybil Reisz, Asher Kendrell, Asher Kendrell's Cat, Grant Kendrell, Red (Transistor)</t>
  </si>
  <si>
    <t>Red is mentioned, Panic Attacks, Autistic Royce Bracket, theyre all okay in the country</t>
  </si>
  <si>
    <t>Other Relationship Tags to Be Added, Red &amp; Subject | The Boxer</t>
  </si>
  <si>
    <t>Royce Bracket, Ebrietas (Bloodborne), Bailey Gilande, Red (Transistor), Subject | The Boxer, LOTS of Supporting OCs, Other Character Tags to Be Added, Gascoigne (Bloodborne), Plain Doll (Bloodborne), The Choir (Bloodborne) - Character, Eileen the Crow (Bloodborne), Lillian Platt, Amelia (Bloodborne), Sybil Reisz</t>
  </si>
  <si>
    <t>Crossovers &amp; Fandom Fusions, Crossover, Canon-Typical Violence, Body Horror, Cosmic Horror, Typical Bloodborne Stuff honestly, Blood and Violence, Headcanons about just about everything, Bloodborne is very vague, Work In Progress, Seriously this is a WIP and may not see many updates</t>
  </si>
  <si>
    <t>Bailey Gilande, Royce Bracket, Farrah Yon-Dale, Niola Chein, Lillian Platt</t>
  </si>
  <si>
    <t>Going to the country</t>
  </si>
  <si>
    <t>Royce Bracket &amp; Sybil Reisz</t>
  </si>
  <si>
    <t>Royce Bracket, Sybil Reisz, mentioned other camerata and cloudbank residents</t>
  </si>
  <si>
    <t>aw look at these two! they're so cute!, they're going to do a murder</t>
  </si>
  <si>
    <t>Asher Kendrell/Grant Kendrell, Royce Bracket &amp; Sybil Reisz</t>
  </si>
  <si>
    <t>Asher Kendrell, Grant Kendrell, Royce Bracket, Sybil Reisz, Subject | The Boxer, Asher Kendrell's Cat, a new cat!</t>
  </si>
  <si>
    <t>implied/referenced pet loss, asher kendrell's cat is a service animal, autistic asher kendrell, Moving On, The Country (Transistor) - Freeform, Post-Canon Fix-It, Dissociation, mentions of ferrah yon dale and lillian platt, sybil and royce are super close but that's not the point of the fic, Angst with a Happy Ending, Implied/Referenced Suicide, if you know what happens... yeah., just assume all of my fics aren't beta read., Mentally Ill Character(s)</t>
  </si>
  <si>
    <t>Red (Transistor), Sybil Reisz, Royce Bracket</t>
  </si>
  <si>
    <t>just some thoughts red has during recursion, after beating sybil i stood there, and watched her struggle before killing her, and i had some Thoughts, about what red might be thinking doing this again, so here you go, unknown subject grant and asher mentioned but they arent particularly relevant so i didnt tag them, f for the boxer he even talks but red isnt really paying much attention, shes working through some shit</t>
  </si>
  <si>
    <t>Other Relationship Tags to Be Added</t>
  </si>
  <si>
    <t>Red (Transistor), Royce Bracket, Sybil Reisz, Grant Kendrell, Asher Kendrell, Asher Kendrell's Cat, Other Character Tags to Be Added, Facsimile (Transistor), Amelia Garbur</t>
  </si>
  <si>
    <t>Fix-It of Sorts, Post-Canon Fix-It, Post-Canon, Angst, Grief/Mourning, Reconciliation, Alternate Universe - Canon Divergence, Work In Progress, expect delays, Other Additional Tags to Be Added</t>
  </si>
  <si>
    <t>Royce Bracket/Grant Kendrell</t>
  </si>
  <si>
    <t>Royce Bracket &amp; Grant Kendrell</t>
  </si>
  <si>
    <t>Sickfic, Mental Health Issues, Poor Life Choices, Autistic Royce Bracket, royce has ocd</t>
  </si>
  <si>
    <t>Asher Kendrell, Grant Kendrell, Sybil Reisz, Royce Bracket, Asher Kendrell's Cat, Red (Transistor), Subject | The Boxer</t>
  </si>
  <si>
    <t>Implied/Referenced Suicide, Mild Sexual Content, The Camerata (Transistor)</t>
  </si>
  <si>
    <t>Red (Transistor), Subject | The Boxer, Royce Bracket, Grant Kendrell, Asher Kendrell, Sybil Reisz, Hunter Jallaford</t>
  </si>
  <si>
    <t>Non-Graphic Violence, More _visceral_ than either canon gets</t>
  </si>
  <si>
    <t>Red/Blue, Red/Transistor, Red/Boxer, Asher Kendrell/Grant Kendrell</t>
  </si>
  <si>
    <t>Asher Kendrell, Grant Kendrell, Red (Transistor), Transistor - Character, Sybil Reisz, Royce Bracket</t>
  </si>
  <si>
    <t>ok so royce isn't mentioned by name</t>
  </si>
  <si>
    <t>Red (Transistor), Subject | The Boxer, Sybil Reisz, Original Female Character(s), Grant Kendrell, Royce Bracket</t>
  </si>
  <si>
    <t>POV Second Person, Pre-Canon, Romance</t>
  </si>
  <si>
    <t>Red/Subject | The Boxer, Farrah Yon-Dale/Henter Jallaford</t>
  </si>
  <si>
    <t>Red (Transistor), Subject | The Boxer, Henter Jallaford, Niola Chein, Maximilias Darzi, Lillian Platt, Olmarq (Transistor), Farrah Yon-Dale, Royce Bracket, Asher Kendrell, Grant Kendrell, Sybil Reisz, Shomar Shasberg, Preston Moyle, Bailey Gilande, Wave Tennegan, Luna (Transistor)</t>
  </si>
  <si>
    <t>Canon Compliant, Post-Canon, Canon-Typical Violence, Established Relationship, Extremely Established Relationship, they're so freaking in love, Whump, mild whump honestly, the unnamed narrator is sometimes extremely upset, he's also sometimes very happy, Game Spoilers, Post-Traumatic Stress Disorder - PTSD, the country, finished work, Suicide That's Not Really Suicide, But That Has The Trappings Of Suicide, we start with what's happening at the end of game, Fluff, Angst, Fluff and Angst, Hurt/Comfort, weirdly enough the emphasis is on comfort, i didn't mean for Yon-Dale and Jallaford to get together, they just decided on that themselves</t>
  </si>
  <si>
    <t>Red/Subject | The Boxer, Red/The Transistor, Red/Subject | The Boxer/The Transistor</t>
  </si>
  <si>
    <t>Red, Subject | The Boxer, Sybil Reisz, Royce Bracket</t>
  </si>
  <si>
    <t>Melancholy, Philosophy, Digital Realism, Mystery, more to be added - Freeform</t>
  </si>
  <si>
    <t>Royce Bracket, Grant Kendrell, Sybil Reisz, Asher Kendrell</t>
  </si>
  <si>
    <t>Drabble, Drabble Collection, Character Study</t>
  </si>
  <si>
    <t>Sybil Reisz, Red (Transistor), Grant Kendrell, Royce Bracket, Subject | The Boxer</t>
  </si>
  <si>
    <t>Pre-Canon, Unrequited Crush, Obsession, Unresolved Tension, Canonical Character Death</t>
  </si>
  <si>
    <t>Red/Sybil Reisz, Asher Kendrell/Grant Kendrell, Royce Bracket &amp; Sybil Reisz</t>
  </si>
  <si>
    <t>Royce Bracket, Red (Transistor), Sybil Reisz, Grant Kendrell, Asher Kendrell, Mr. Nobody | Man Inside Transistor</t>
  </si>
  <si>
    <t>Red joined the Camerata AU, The Process, The Camerata (Transistor), Autistic Royce Bracket, Royce Bracket-Centric, Trans Female Character, Trans Female Red, because I said so, Author Knows Nothing About Programming, Panic Attacks, Mild Blood, Royce Bracket has the Transistor, Royce Bracket Fights the Process</t>
  </si>
  <si>
    <t>Asher Kendrell/Grant Kendrell, Red/Sybil Reisz</t>
  </si>
  <si>
    <t>Sybil Reisz, Asher Kendrell, Grant Kendrell, Royce Bracket, Red (Transistor)</t>
  </si>
  <si>
    <t>let me indulge myself, let them be bff's, i will repeat myself, Mention of Grant, Mention of Asher</t>
  </si>
  <si>
    <t>Farrah Yon-Dale, Grant Kendrell, Asher Kendrell, Sybil Reisz, Royce Bracket</t>
  </si>
  <si>
    <t>The Camerata (Transistor), this does not have a happy ending, Transistor stabbing</t>
  </si>
  <si>
    <t>Grant Kendrell, Asher Kendrell, Royce Bracket</t>
  </si>
  <si>
    <t>Suicide, Canonical Character Death, Missing Scene, Flashbacks</t>
  </si>
  <si>
    <t>Red/Sybil Reisz, Red/Subject | The Boxer</t>
  </si>
  <si>
    <t>Red (Transistor), Sybil, The Transistor (Transistor), Royce Bracket</t>
  </si>
  <si>
    <t>Auden/Mr. Nobody/Unknown &amp; Red, Royce Bracket &amp; Sybil Reisz, Grant Kendrell &amp; Asher Kendrell</t>
  </si>
  <si>
    <t>Red (Transistor), Mr. Nobody | Man Inside Transistor, Royce Bracket, Sybil Reisz, Grant Kendrell, Asher Kendrell</t>
  </si>
  <si>
    <t>Prequel, Science Fiction, Romance, Transistor (Video Game) Spoilers</t>
  </si>
  <si>
    <t>Asher Kendrell, Lillian Platt, Grant Kendrell, Amelia Garbur, Royce Bracket, Sybil Reisz</t>
  </si>
  <si>
    <t>Drabble, Drabble Collection, Character Study, Implied Sexual Content</t>
  </si>
  <si>
    <t>Asher Kendrell/Grant Kendrell, wave tennegan/asher kendrell</t>
  </si>
  <si>
    <t>Asher Kendrell, Grant Kendrell, Wave Tennegan, Sybil Reisz, Royce Bracket</t>
  </si>
  <si>
    <t>Red/Subject | The Boxer, Red/The Transistor, Royce Bracket/Red</t>
  </si>
  <si>
    <t>Red (Transistor), The Transistor (Transistor), Subject | The Boxer, Royce Bracket</t>
  </si>
  <si>
    <t>Complete</t>
  </si>
  <si>
    <t>Sybil Reisz, Red (Transistor), Royce Bracket</t>
  </si>
  <si>
    <t>Pre-Canon, Secret Relationship</t>
  </si>
  <si>
    <t>Sybil Reisz, Grant Kendrell, Asher Kendrell, Royce Bracket</t>
  </si>
  <si>
    <t>happy holidays, please let them all be best friends, just this once</t>
  </si>
  <si>
    <t>Pre-Canon, Established Relationship, Depression, Recovery, Drama &amp; Romance, Fluff and Hurt/Comfort, Femslash February</t>
  </si>
  <si>
    <t>royce bracket/hot pockets</t>
  </si>
  <si>
    <t>Royce Bracket, Grant Kendrell, Sybil Reisz</t>
  </si>
  <si>
    <t>listen tihs is Pure Shitpost, okay. i didnt sleep for like two days and i was Shitposting with a royce, and we made this, its terrible</t>
  </si>
  <si>
    <t>Sybil Reisz, Royce Bracket, Asher Kendrell, Grant Kendrell</t>
  </si>
  <si>
    <t>Mention of Red, good things dont happen</t>
  </si>
  <si>
    <t>Pre-Canon, Friendship, Smoking, in case anybody needs that tagged, Minor Injuries, ??? possibly</t>
  </si>
  <si>
    <t>MAJOR transistor spoilers</t>
  </si>
  <si>
    <t>Red (Transistor)</t>
  </si>
  <si>
    <t>Transistor week 2k16, oh man I wrote this while rlly tired, Transistor Week Day 1 Roots/Red</t>
  </si>
  <si>
    <t>Red, Subject | The Boxer</t>
  </si>
  <si>
    <t>death mention, Mentions of canon typical violence, Boxer is so in love with Red and it's adorable, Transistor Week, transistor week day 2 pleasure/boxer</t>
  </si>
  <si>
    <t>Asher Kendrell/Grant Kendrell, Red/Subject | The Boxer</t>
  </si>
  <si>
    <t>Red (Transistor), Subject | The Boxer, Lillian Platt, Niola Chein, Wave Tennegan, Preston Moyle, Shomar Shasberg, Henter Jallaford, Farrah Yon-Dale, Maximilias Darzi, Bailey Gilande, Olmarq (Transistor), Amelia Garbur, Sybil Reisz, Asher Kendrell, Grant Kendrell, Royce Bracket, Original Character</t>
  </si>
  <si>
    <t>Photographs, Pre-Canon, short scenes</t>
  </si>
  <si>
    <t>Grant Kendrell, Royce Braket (mentioned), Asher Kendrell (Mentioned), Sybil Reisz (Mentioned)</t>
  </si>
  <si>
    <t>the Camerata, Grant-centric</t>
  </si>
  <si>
    <t>Asher Kendrell, Grant Kendrell (mentioned), Royce Bracket (mentioned), Sysbil Reisz (mentioned), Asher-centric</t>
  </si>
  <si>
    <t>Transistor Week 2016</t>
  </si>
  <si>
    <t>Red/Sybil Reisz, Red/Subject | The Boxer, Red/Sybil Reisz/Subject | The Boxer</t>
  </si>
  <si>
    <t>Red (Transistor), Subject | The Boxer, Sybil Reisz</t>
  </si>
  <si>
    <t>Transistor OT3 au, Transistor Week 2016</t>
  </si>
  <si>
    <t>Royce Bracket, Grant Kendrell (mentioned), Sybil Reisz (Mentioned)</t>
  </si>
  <si>
    <t>Maximilias Darzi &amp; Lillian Platt</t>
  </si>
  <si>
    <t>Maximilias Darzi, Lillian Platt, Niola Chein, Farrah Yon-Dale, Wave Tennegan, Preston Moyle, Bailey Gilande, Henter Jallaford, Shomar Shasberg, Olmarq (Transistor), Amelia Garbur</t>
  </si>
  <si>
    <t>Red (Transistor), The Transistor (Transistor), Royce Bracket, Grant Kendrell, Asher Kendrell, Sybil Reisz</t>
  </si>
  <si>
    <t>Canon Compliant</t>
  </si>
  <si>
    <t>Red/Sybil Reisz, Mr. Nobody | Man Inside Transistor/Red, Red &amp; Sybil Reisz, Royce Bracket &amp; Sybil Reisz, Grant Kendrell &amp; Sybil Reisz</t>
  </si>
  <si>
    <t>Sybil Reisz, Red (Transistor), Mr. Nobody | Man Inside Transistor, The Transistor | Red's Weapon, The Process (Transistor), Royce Bracket, Grant Kendrell, Asher Kendrell, Maximilias Darzi</t>
  </si>
  <si>
    <t>Angst, Heavy Angst, Hurt No Comfort, very little comfort, Canon Compliant, I hope, Obsession, Unrequited Love, Unrequited Crush, they make me sick, Songfic, I Wrote This While Listening to Limp Bizkit's Music</t>
  </si>
  <si>
    <t>Red (Transistor), Subject | The Boxer, Sybil Reisz, Royce Bracket, Asher Kendrell, Grant Kendrell</t>
  </si>
  <si>
    <t>Short One Shot</t>
  </si>
  <si>
    <t>Sybil Reisz, Red (Transistor), Asher Kendrell, Royce Bracket, Grant Kendrell, Subject | The Boxer</t>
  </si>
  <si>
    <t>Suicide, Canon Compliant, Canonical Character Death</t>
  </si>
  <si>
    <t>Red (Transistor), Sybil Reisz, Royce Bracket, Luna (Transistor)</t>
  </si>
  <si>
    <t>a little bit AU, Angst, possibly happy ending, possibly bittersweet ending, Major Spoilers</t>
  </si>
  <si>
    <t>Red/Sybil Reisz, Asher Kendrell/Grant Kendrell</t>
  </si>
  <si>
    <t>Sybil Reisz, Red (Transistor), Grant Kendrell, Asher Kendrell, Royce Bracket, Amelia Garbur, Lillian Platt, Subject | The Boxer, Niola Chein</t>
  </si>
  <si>
    <t>AU, Angst, Suspense, Thriller, Femslash</t>
  </si>
  <si>
    <t>Not Rated</t>
  </si>
  <si>
    <t>Major Character Death</t>
  </si>
  <si>
    <t>Creator Chose Not To Use Archive Warnings, No Archive Warnings Apply</t>
  </si>
  <si>
    <t>Graphic Depictions Of Violence</t>
  </si>
  <si>
    <t>No Archive Warnings Apply, Creator Chose Not To Use Archive Warnings</t>
  </si>
  <si>
    <t>"Bloodsistor" now has an actual title! A Transistor/Bloodborne crossover fic that is VERY MUCH UNFINISHED AND IN PROGRESS, I CANNOT STRESS THIS ENOUGH. This piece may see major edits and rewrites as/if it updates. This is mainly a place to host it so I can share it easily._x000D_
That said, please enjoy what I have so far!_x000D_
===Deep in the Hintertombs beneath Yharnam, a member of the Choir finds something unique. Something even the Choir's captive Great One seems unfamiliar with. The night of the perigee moon, a promise of an exceptionally violent Hunt, draws near. Unsatisfied, this Choirman leaves the high halls of his peers to search for answers on the bloody night of the Hunt. Meanwhile two outsiders, a songstress and a pugilist, come to Yharnam seeking treatment for their illness. Left to survive in the dark and terrible night, they find themselves caught up in unravelling the ancient secrets coded deep in Yharnam's grim history of Blood and Beasts.</t>
  </si>
  <si>
    <t>In the end, the Camerata integrated the data of nearly two dozen of Cloudbank's citizens into the transistor.  Bailey Gilande was the first.</t>
  </si>
  <si>
    <t>“Did you…..did you commission matching outfits. For our secret organization?”“Yes?”He blinked again. “Is that prudent?”_x000D_
royce and sybil have a moment before a camerata outing. written for underwater-ukulele on tumblr for the 2020 supergiant secret santa!</t>
  </si>
  <si>
    <t>"They all reach the bedroom in silence, but the unspoken heat building between them is nearly palpable. Grant sets Asher down on the edge of the bed, and Asher leans back on his elbows, lithe legs spreading in the way that he knows drives Grant closer to losing control that much quicker. They both turn to look at Royce, and are equally perplexed as the man takes a seat in the armchair facing the bed instead, and crosses one leg over the other. _x000D_
"Ah," he says, after a long moment of staring, capturing the details of how Asher's legs frame Grant's wide body and how his blond hair falls across his forehead. "You may continue. I would prefer to remain here and… observe.""</t>
  </si>
  <si>
    <t>&lt;-! hello cloudbank... i'm back. royce !-&gt; 
_x000D_
 _x000D_
In the after, Red, Royce, and the Transistor consider the future of Cloudbank and come to an agreement about where Royce belongs in such things.</t>
  </si>
  <si>
    <t>It’s hard to wake up in the Country. Hard to find purpose for each and every day that passes. Hard to wake up alone. No feline curled up at his head. No large form by his side. Asher rolls over to look at the empty space beside him and places a hand where Grant should be if he were here.</t>
  </si>
  <si>
    <t>Royce Brakth conducts experiments on stray women at the behest of Prince Sibbis Reisch Kammerat. _x000D_
A pair of carnies have accidentally caused this to backfire on them, badly.</t>
  </si>
  <si>
    <t>“Oh, come on, you don’t need to buy flowers for me!” Despite her protest, she was obviously pleased. “And weren’t you supposed to be working tonight, anyways?”Blue shrugged and held up his free hand to display his boxing bandages. “Last minute change of plans.”</t>
  </si>
  <si>
    <t>She walks down the bridge she made out of her longing for him. She's humming a particular song. He hasn't recognized it. Doesn't register the significance. He's talking about rebuilding the city. He has no idea what she's about to do._x000D_
Is there a way to make this easier for him? Could she type it into a terminal? Could she paint a mural that would let him understand?_x000D_
She's not a writer or a painter._x000D_
She keeps humming. She walks back towards where she lost him._x000D_
--_x000D_
A story about what happens next, in the world inside of the Transistor.</t>
  </si>
  <si>
    <t>A stranger in a city of lights; a singer's troubles with humanism and exploitation; a conspiracy to overthrow the kingdom of heaven._x000D_
Or, flickers of meaning in the midst of a sea of turgid mediocrity as Boxer saves two lives by attending a concert on a whim.</t>
  </si>
  <si>
    <t>A series of Royce Bracket drabble prompts involving his history throughout Cloudbank and the nuances of his personality.</t>
  </si>
  <si>
    <t>“Well…” Royce produces a lighter from one of the myriad pockets in his coat and lights the ever-present cigarette hanging from his lips. He takes a deep breath. “Well, Grant… it seems that it's gone–”_x000D_
“Clearly.”_x000D_
“So I’m going back to Fairview to figure out exactly what went wrong and to see what I can do to shut it down before it… slips the leash… as it were. As it is."_x000D_
“Royce, wait, what do you mean ‘shut it down’? What do we do?”_x000D_
“Do what you please, Asher, what you please. Because if I can’t shut it down… We’ll all be shut down.”</t>
  </si>
  <si>
    <t>A look at the Camerata's biggest mistake.</t>
  </si>
  <si>
    <t>Sleep is a waste of time, and Cloudbank is a waste of him.</t>
  </si>
  <si>
    <t>Sybil takes a breath, steps closer, and puts on what Royce assumes is an attempt at a smile. "Grant," she says, "What. Are those."_x000D_
"They're... orthopaedic sandals?"_x000D_
"And you're wearing them," she hisses, "with socks."</t>
  </si>
  <si>
    <t>“It’s fine. You’re fine,” Royce had picked it up, holding it from the sides. “Practically harmless. Do you want to hold it?_x000D_
The little robot makes a crawling motion, trapped in Royce’s hold._x000D_
“No thanks,” She answers, brows furrowed with uneasiness._x000D_
“But…” he looks mischievous. “They like /you/, Sybil.”_x000D_
-_x000D_
So Sybil goes to Fairview and Royce doesn't even know how to make tea can you believe this?</t>
  </si>
  <si>
    <t>She had to paint the sky for the solstice, for their and everyone's sake._x000D_
Of course, Farrah was one more step to turn the wheels of progress.</t>
  </si>
  <si>
    <t>At one point, Grant had a vision for Cloudbank. Not once did he believe this would be the outcome.</t>
  </si>
  <si>
    <t>Sometimes Sybil wishes people would surprise her.  Sequel to Cloudburst.</t>
  </si>
  <si>
    <t>“The purpose of this work is to capture the events that led to the narrative in the game, to shine new light and bring contextto the characters that are most prominent, and to entertain anyone whether they’ve played Transistor, or are just curious.Please enjoy.” – Rainy_x000D_
(Recommended listening and relevant songs would be 'Old Friends' - 'The Spine' - and 'In Circlesfrom the 'Transistor Original Soundtrack')</t>
  </si>
  <si>
    <t>“Please,” he says, with a smile, “call me Asher.”</t>
  </si>
  <si>
    <t>A series of Asher Kendrell drabble prompts involving his history throughout Cloudbank, the motivations in his life, and the relationships he forms.</t>
  </si>
  <si>
    <t>They hadn’t realized for a long time, thought those absorbed by the Transistor were all but dead, but in truth some essence of them remained as more than merely an echo.</t>
  </si>
  <si>
    <t>After Red's defeat of Royce Bracket, Cloudbank is a blank canvas and the Transistor her paintbrush. But she has no desire to paint, not in the lifeless husk that Cloudbank has become. When Red discovers that there is a way to restore those who have been integrated into the Transistor, she embarks on a journey to save the city that she loves. Spoilers here, so beware!</t>
  </si>
  <si>
    <t>They found time in between pauses, opting to cling onto one another than to breathe.</t>
  </si>
  <si>
    <t>The Camerata exchange gifts with one another!</t>
  </si>
  <si>
    <t>The thought of never hearing Red sing again pains Sybil, only because she doesn't know what to do to help.</t>
  </si>
  <si>
    <t>Sybil thinks about her last few minutes of humanity and the instance prior.</t>
  </si>
  <si>
    <t>Exploring the Transistor's Functions was never without risk - Royce consoles Grant over a mishap._x000D_
(A short drabble, set pre-game.)</t>
  </si>
  <si>
    <t>grant kendrell is the first to crash and burn in the despair</t>
  </si>
  <si>
    <t>When she was younger, Red wanted to be a tree, but became a bird instead.</t>
  </si>
  <si>
    <t>Descriptions of a selection of photos taken by a photographer living in Cloudbank.</t>
  </si>
  <si>
    <t>They had flown too close to the sun and now, due to their pride, even the people they had been trying to save paid the price.</t>
  </si>
  <si>
    <t>Asher wanted to help shape the future using the past. Cloudbank didn't pay attention long enough to let him,</t>
  </si>
  <si>
    <t>This fic is fueled by the many, many, many discussions I have had with my dear friend Muffinworry about how much better things may have gone if this love triangle had turned into a poly relationship rather than Sybil’s jealousy getting the better of her, and contains some of the headcanons we’ve come up with, most notably about the sleeping habits of these three. Because everythings better with polyamory.</t>
  </si>
  <si>
    <t>Royce thought his legacy would be in what he built.</t>
  </si>
  <si>
    <t>The last intimate moments of the songstress and her boxer before fate tears them apart.</t>
  </si>
  <si>
    <t>This is all you need to know:_x000D_
Somewhere, a young girl falls in love with singing._x000D_
Somewhere, a young man with eyes red from cigarette smoke and dark from too little sleep and too much grief finds the glowing heart of the city. He lifts it from its Cradle and rends the city apart.</t>
  </si>
  <si>
    <t>A retelling of the events that instigated the game as we know it, and the eventual confrontation with Sybil in the Empty Set.</t>
  </si>
  <si>
    <t>The lesbians don't die.</t>
  </si>
  <si>
    <t>Red walks into the Empty Set, looking for the three people who murdered a man and tried doing the same to her, and finds someone else entirely._x000D_
And then it gets worse.</t>
  </si>
  <si>
    <t>Walking away from the Camerata was the easiest thing Sybil Reisz had ever done.  And the most dangerous.  (And not just for her either.)</t>
  </si>
  <si>
    <t>compile()</t>
  </si>
  <si>
    <t>preprocess()</t>
  </si>
  <si>
    <t>start()</t>
  </si>
  <si>
    <t>https://archiveofourown.org/works/2369180</t>
  </si>
  <si>
    <t>https://archiveofourown.org/works/1797484</t>
  </si>
  <si>
    <t>Sybil Reisz, Original Characters</t>
  </si>
  <si>
    <t>Pre-Canon, School</t>
  </si>
  <si>
    <t>Red/Subject | The Boxer, Red &amp; Sybil Reisz</t>
  </si>
  <si>
    <t>Sybil Reisz, Red (Transistor), Subject | The Boxer</t>
  </si>
  <si>
    <t>Fluff, Romance, Pre-Canon, Pre-Relationship</t>
  </si>
  <si>
    <t>It's okay, she told herself. It takes a couple days to find your Selection._x000D_
"Maybe even weeks," the Instructor told her, when Sybil next asked._x000D_
And then, later: "Or even a month or two."</t>
  </si>
  <si>
    <t>Royce leaned over to peer at the music player. “Who is it?”_x000D_
Sybil took a breath. She didn’t answer immediately. The voice washed over her, filled all her empty spaces, rose and fell and rose again in her chest like the waves that surrounded her Sandbox: crashing, crashing, crashing._x000D_
Finally, she answered. Softly. Eyes closed._x000D_
“Our next candidate.”</t>
  </si>
  <si>
    <t>Later, he asks about it. His voice thrums with static, with a slight laugh._x000D_
[How did a nobody like me ever stand out to someone like you?]_x000D_
It seems like a hypothetical question. Even if it isn't, she's far past the ability to answer.</t>
  </si>
  <si>
    <t>OT3 AU</t>
  </si>
  <si>
    <t>Five Years Time</t>
  </si>
  <si>
    <t>https://archiveofourown.org/works/6996109</t>
  </si>
  <si>
    <t>F/F, F/M, Multi</t>
  </si>
  <si>
    <t>Sybil Reisz, Subject | The Boxer, Red (Transistor)</t>
  </si>
  <si>
    <t>Rating is subject to change, characters will be tagged as they appear</t>
  </si>
  <si>
    <t>A series of drabbles in which Red, Sybil and Boxer attempt to make their relationship work. _x000D_
No idea if there will be much continuity yet, but most of these stories will be fluffy because there is already too much dang angst when it comes to Transistor canon and fanworks and not enough cute things._x000D_
https://www.youtube.com/watch?v=T8YCSJpF4g4</t>
  </si>
  <si>
    <t>Random-Access Memories</t>
  </si>
  <si>
    <t>Antes</t>
  </si>
  <si>
    <t>Kinetics</t>
  </si>
  <si>
    <t>https://archiveofourown.org/works/7028344</t>
  </si>
  <si>
    <t>https://archiveofourown.org/works/14001825</t>
  </si>
  <si>
    <t>F/M, Gen</t>
  </si>
  <si>
    <t>Subject | The Boxer, Preston Moyle, Red (Transistor), Farrah Yon-Dale, Sybil Reisz</t>
  </si>
  <si>
    <t>Maximilias Darzi &amp; Lillian Platt, Lillian Platt/Amelia Garbur</t>
  </si>
  <si>
    <t>Lillian Platt, Maximilias Darzi, Amelia Garbur, Asher Kendrell, Niola Chein</t>
  </si>
  <si>
    <t>Drabble, Drabble Collection, Character Study, Implied/Referenced Drug Use, Other Additional Tags to Be Added, Drug Addiction, Hospitalization, Implied Sexual Content</t>
  </si>
  <si>
    <t>A series of drabble prompts involving the man within the Transistor before his fate was locked away, for while he might not have been found in the system, he existed - brilliant as any other citizen of Cloudbank.</t>
  </si>
  <si>
    <t>A series of drabble prompts about the chairwoman behind the OVC, forever curious and persistent, and her trials and errors along the way.</t>
  </si>
  <si>
    <t>When the Fire’s Burning Blue</t>
  </si>
  <si>
    <t>Where It Suits Me</t>
  </si>
  <si>
    <t>Same Old Blues</t>
  </si>
  <si>
    <t>Into You</t>
  </si>
  <si>
    <t>https://archiveofourown.org/works/61384906</t>
  </si>
  <si>
    <t>https://archiveofourown.org/works/36051220</t>
  </si>
  <si>
    <t>https://archiveofourown.org/works/11083410</t>
  </si>
  <si>
    <t>https://archiveofourown.org/works/11083266</t>
  </si>
  <si>
    <t>Mr. Nobody | Man Inside Transistor/Red</t>
  </si>
  <si>
    <t>Mr. Nobody | Man Inside Transistor, Red (Transistor)</t>
  </si>
  <si>
    <t>Pre-Canon, Mid-Canon, Canon Compliant, Missing Scene, Flashbacks, Introspection, Character Study, Angst with a Happy Ending, Hurt/Comfort, Emotional Hurt/Comfort, Domestic Fluff, Canonical Character Death, Violence, Blood and Injury, Bodyguard/Client Romance, Pre-Relationship, Established Relationship, Secret Relationship, Mutual Pining, First Kiss, Love Confessions, Resolved Sexual Tension, Sexual Content, Alcohol, Drunken Flirting</t>
  </si>
  <si>
    <t>Red (Transistor), Subject | The Boxer</t>
  </si>
  <si>
    <t>Pre-Canon, Emotional Hurt/Comfort, Established Relationship, Angst and Feels, Fridge Horror</t>
  </si>
  <si>
    <t>Subject | The Boxer, Red (Transistor)</t>
  </si>
  <si>
    <t>Pre-Canon, Pre-Relationship, Singer/Bodyguard, Unresolved Tension, Mutual Pining, Fluff</t>
  </si>
  <si>
    <t>Asher Kendrell, Grant Kendrell, Lillian Platt</t>
  </si>
  <si>
    <t>Pre-Canon, Pre-Relationship, Pining, Crushes</t>
  </si>
  <si>
    <t>“Can’t even tell me your name?”
  “They gave you that during my first day on the job.”
  “They gave me a title. Do you really expect me to believe you go by The Boxer and nothing else?”
  He peeked at Red. Shafts of neon light washed over her. For all the colors residing in Cloudbank, nothing dulled the clear blue hue of her irises. The very ones that locked onto him.
  “Maybe it’s classified,” he teased, albeit anxious.
  She blinked, then snorted. And snickered. Absolutely unladylike of her. Even Red’s publicist shot her disapproving looks. And it was as lovely as her singing voice.
_x000D_
Before he met Red, he was nobody. Now? Well, funny what a single person can do to impact another’s life.</t>
  </si>
  <si>
    <t>“You... don’t have to do this, if you don’t want to.”“What else am I supposed to do with my life? It’s in my selections. I’m... meant for this.”“Are you, though?”_x000D_
Before returning to the spotlight, Red finds comfort in the only one who makes her smile.</t>
  </si>
  <si>
    <t>It's his birthday and his favorite weather is pouring down and his favorite redhead is singing.</t>
  </si>
  <si>
    <t>Since his interview with Cloudbank prestigious administrator, Asher can't get him out of his head.</t>
  </si>
  <si>
    <t>Recursions</t>
  </si>
  <si>
    <t>Snapshots of Cloudbank II</t>
  </si>
  <si>
    <t>https://archiveofourown.org/works/6873613</t>
  </si>
  <si>
    <t>Transistor Week 2016, Less about the characters themselves this time and more about the things they inspire., Photographs, Pre-Canon, short scenes</t>
  </si>
  <si>
    <t>Descriptions of a series of small selections of photos taken by a photographer living in Cloudbank._x000D_
Written for Transistor Week 2016.</t>
  </si>
  <si>
    <t>Stack Overflow</t>
  </si>
  <si>
    <t>What do they do?</t>
  </si>
  <si>
    <t>He Can Dance</t>
  </si>
  <si>
    <t>https://archiveofourown.org/works/5787445</t>
  </si>
  <si>
    <t>Asher Kendrell, Grant Kendrell</t>
  </si>
  <si>
    <t>i just want them to dance, i think asher would be a surprisingly good dancer, why slow dance when they can just take up the whole room, also, Surprise Date, asher thought he was gonna be working but no no my boy, transition from boyfriend to fiance</t>
  </si>
  <si>
    <t>He caught up to Asher, spinning him when he found an opportunity and both their cheeks hurt from smiling too much. They both breathe hard when they stop, little tired chuckles coming from the both of them. “It has gotten dark out.” Asher would say, taking note that their only source of light were the tall bright posts in each corner of the terrace._x000D_
 Grant nods, keeping an arm secured around Asher’s shoulder. “Yes, it has. I wanted to show you something.”_x000D_
 “Show me something?” Asher pulls away just to give him an amused look._x000D_
 “I’m going to turn off the lights, alright?” This receives another look from Asher but nonetheless he nods, eyes alight with interest.</t>
  </si>
  <si>
    <t>Finished</t>
  </si>
  <si>
    <t>To Read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</si>
</sst>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xf numFmtId="14" fontId="1" fillId="2" borderId="1" xfId="0" applyNumberFormat="1" applyFont="1" applyFill="1" applyBorder="1"/>
    <xf numFmtId="2" fontId="1" fillId="2" borderId="1" xfId="0" applyNumberFormat="1" applyFont="1" applyFill="1" applyBorder="1"/>
    <xf numFmtId="0" fontId="1" fillId="2" borderId="1" xfId="0" applyFont="1" applyFill="1" applyBorder="1" applyAlignment="1">
      <alignment horizontal="left"/>
    </xf>
    <xf numFmtId="0" fontId="1" fillId="2" borderId="1" xfId="0" applyFont="1" applyFill="1" applyBorder="1" applyAlignment="1">
      <alignment wrapText="1"/>
    </xf>
    <xf numFmtId="1" fontId="1" fillId="2" borderId="1" xfId="0" applyNumberFormat="1" applyFont="1" applyFill="1" applyBorder="1"/>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o3.org/works/28935219" TargetMode="External"/><Relationship Id="rId2" Type="http://schemas.openxmlformats.org/officeDocument/2006/relationships/hyperlink" Target="http://ao3.org/works/28768188" TargetMode="External"/><Relationship Id="rId1" Type="http://schemas.openxmlformats.org/officeDocument/2006/relationships/hyperlink" Target="http://ao3.org/works/53727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1"/>
  <sheetViews>
    <sheetView tabSelected="1" zoomScaleNormal="100" workbookViewId="0">
      <pane ySplit="1" topLeftCell="A2" activePane="bottomLeft" state="frozen"/>
      <selection pane="bottomLeft" activeCell="K9" sqref="K9"/>
    </sheetView>
  </sheetViews>
  <sheetFormatPr defaultColWidth="11.5703125" defaultRowHeight="12.75" customHeight="1" x14ac:dyDescent="0.2"/>
  <cols>
    <col min="1" max="1" width="11.28515625" style="1" bestFit="1" customWidth="1"/>
    <col min="2" max="2" width="5.140625" style="4"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2"/>
    <col min="18" max="18" width="11.5703125" style="1"/>
    <col min="19" max="19" width="9.85546875" style="3" customWidth="1"/>
    <col min="20" max="16384" width="11.5703125" style="1"/>
  </cols>
  <sheetData>
    <row r="1" spans="1:19" ht="12.7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3" t="s">
        <v>18</v>
      </c>
    </row>
    <row r="2" spans="1:19" ht="12.75" customHeight="1" x14ac:dyDescent="0.2">
      <c r="A2" s="1" t="s">
        <v>22</v>
      </c>
      <c r="D2" s="1" t="s">
        <v>52</v>
      </c>
      <c r="E2" s="1" t="s">
        <v>66</v>
      </c>
      <c r="F2" s="1" t="s">
        <v>59</v>
      </c>
      <c r="G2" s="1" t="s">
        <v>25</v>
      </c>
      <c r="H2" s="1" t="s">
        <v>67</v>
      </c>
      <c r="I2" s="1" t="s">
        <v>24</v>
      </c>
      <c r="J2" s="1" t="s">
        <v>82</v>
      </c>
      <c r="K2" s="1" t="s">
        <v>68</v>
      </c>
      <c r="M2" s="1" t="s">
        <v>78</v>
      </c>
      <c r="N2" s="1" t="s">
        <v>79</v>
      </c>
      <c r="O2" s="1" t="s">
        <v>27</v>
      </c>
      <c r="P2" s="5" t="s">
        <v>89</v>
      </c>
      <c r="Q2" s="2">
        <v>41813</v>
      </c>
      <c r="R2" s="6">
        <v>1006</v>
      </c>
      <c r="S2" s="3" t="str">
        <f>"1/1"</f>
        <v>1/1</v>
      </c>
    </row>
    <row r="3" spans="1:19" ht="12.75" customHeight="1" x14ac:dyDescent="0.2">
      <c r="A3" s="1" t="s">
        <v>22</v>
      </c>
      <c r="D3" s="1" t="s">
        <v>52</v>
      </c>
      <c r="E3" s="1" t="s">
        <v>64</v>
      </c>
      <c r="F3" s="1" t="s">
        <v>57</v>
      </c>
      <c r="G3" s="1" t="s">
        <v>25</v>
      </c>
      <c r="H3" s="1" t="s">
        <v>67</v>
      </c>
      <c r="I3" s="1" t="s">
        <v>24</v>
      </c>
      <c r="J3" s="1" t="s">
        <v>80</v>
      </c>
      <c r="K3" s="1" t="s">
        <v>68</v>
      </c>
      <c r="M3" s="1" t="s">
        <v>76</v>
      </c>
      <c r="O3" s="1" t="s">
        <v>27</v>
      </c>
      <c r="P3" s="5" t="s">
        <v>87</v>
      </c>
      <c r="Q3" s="2">
        <v>41813</v>
      </c>
      <c r="R3" s="6">
        <v>890</v>
      </c>
      <c r="S3" s="3" t="str">
        <f>"1/1"</f>
        <v>1/1</v>
      </c>
    </row>
    <row r="4" spans="1:19" ht="12.75" customHeight="1" x14ac:dyDescent="0.2">
      <c r="A4" s="1" t="s">
        <v>22</v>
      </c>
      <c r="D4" s="1" t="s">
        <v>52</v>
      </c>
      <c r="E4" s="1" t="s">
        <v>60</v>
      </c>
      <c r="F4" s="1" t="s">
        <v>53</v>
      </c>
      <c r="G4" s="1" t="s">
        <v>25</v>
      </c>
      <c r="H4" s="1" t="s">
        <v>67</v>
      </c>
      <c r="I4" s="1" t="s">
        <v>24</v>
      </c>
      <c r="J4" s="1" t="s">
        <v>80</v>
      </c>
      <c r="K4" s="1" t="s">
        <v>68</v>
      </c>
      <c r="M4" s="1" t="s">
        <v>69</v>
      </c>
      <c r="O4" s="1" t="s">
        <v>27</v>
      </c>
      <c r="P4" s="5" t="s">
        <v>83</v>
      </c>
      <c r="Q4" s="2">
        <v>41813</v>
      </c>
      <c r="R4" s="6">
        <v>1024</v>
      </c>
      <c r="S4" s="3" t="str">
        <f>"1/1"</f>
        <v>1/1</v>
      </c>
    </row>
    <row r="5" spans="1:19" ht="12.75" customHeight="1" x14ac:dyDescent="0.2">
      <c r="A5" s="1" t="s">
        <v>22</v>
      </c>
      <c r="D5" s="1" t="s">
        <v>52</v>
      </c>
      <c r="E5" s="1" t="s">
        <v>65</v>
      </c>
      <c r="F5" s="1" t="s">
        <v>58</v>
      </c>
      <c r="G5" s="1" t="s">
        <v>25</v>
      </c>
      <c r="H5" s="1" t="s">
        <v>67</v>
      </c>
      <c r="I5" s="1" t="s">
        <v>24</v>
      </c>
      <c r="J5" s="1" t="s">
        <v>82</v>
      </c>
      <c r="K5" s="1" t="s">
        <v>20</v>
      </c>
      <c r="L5" s="1" t="s">
        <v>31</v>
      </c>
      <c r="M5" s="1" t="s">
        <v>77</v>
      </c>
      <c r="O5" s="1" t="s">
        <v>27</v>
      </c>
      <c r="P5" s="5" t="s">
        <v>88</v>
      </c>
      <c r="Q5" s="2">
        <v>41826</v>
      </c>
      <c r="R5" s="6">
        <v>1192</v>
      </c>
      <c r="S5" s="3" t="str">
        <f>"1/1"</f>
        <v>1/1</v>
      </c>
    </row>
    <row r="6" spans="1:19" ht="12.75" customHeight="1" x14ac:dyDescent="0.2">
      <c r="A6" s="1" t="s">
        <v>22</v>
      </c>
      <c r="D6" s="1" t="s">
        <v>52</v>
      </c>
      <c r="E6" s="1" t="s">
        <v>63</v>
      </c>
      <c r="F6" s="1" t="s">
        <v>56</v>
      </c>
      <c r="G6" s="1" t="s">
        <v>25</v>
      </c>
      <c r="H6" s="1" t="s">
        <v>67</v>
      </c>
      <c r="I6" s="1" t="s">
        <v>24</v>
      </c>
      <c r="J6" s="1" t="s">
        <v>82</v>
      </c>
      <c r="K6" s="1" t="s">
        <v>68</v>
      </c>
      <c r="M6" s="1" t="s">
        <v>74</v>
      </c>
      <c r="N6" s="1" t="s">
        <v>75</v>
      </c>
      <c r="O6" s="1" t="s">
        <v>27</v>
      </c>
      <c r="P6" s="5" t="s">
        <v>86</v>
      </c>
      <c r="Q6" s="2">
        <v>41851</v>
      </c>
      <c r="R6" s="6">
        <v>646</v>
      </c>
      <c r="S6" s="3" t="str">
        <f>"1/1"</f>
        <v>1/1</v>
      </c>
    </row>
    <row r="7" spans="1:19" ht="12.75" customHeight="1" x14ac:dyDescent="0.2">
      <c r="A7" s="1" t="s">
        <v>22</v>
      </c>
      <c r="D7" s="1" t="s">
        <v>52</v>
      </c>
      <c r="E7" s="1" t="s">
        <v>178</v>
      </c>
      <c r="F7" s="1" t="s">
        <v>113</v>
      </c>
      <c r="G7" s="1" t="s">
        <v>25</v>
      </c>
      <c r="H7" s="1" t="s">
        <v>67</v>
      </c>
      <c r="J7" s="1" t="s">
        <v>81</v>
      </c>
      <c r="K7" s="1" t="s">
        <v>68</v>
      </c>
      <c r="M7" s="1" t="s">
        <v>310</v>
      </c>
      <c r="N7" s="1" t="s">
        <v>311</v>
      </c>
      <c r="O7" s="1" t="s">
        <v>27</v>
      </c>
      <c r="P7" s="5" t="s">
        <v>439</v>
      </c>
      <c r="Q7" s="2">
        <v>42017</v>
      </c>
      <c r="R7" s="6">
        <v>15645</v>
      </c>
      <c r="S7" s="3" t="str">
        <f>"14/?"</f>
        <v>14/?</v>
      </c>
    </row>
    <row r="8" spans="1:19" ht="12.75" customHeight="1" x14ac:dyDescent="0.2">
      <c r="A8" s="1" t="s">
        <v>22</v>
      </c>
      <c r="D8" s="1" t="s">
        <v>52</v>
      </c>
      <c r="E8" s="1" t="s">
        <v>62</v>
      </c>
      <c r="F8" s="1" t="s">
        <v>55</v>
      </c>
      <c r="G8" s="1" t="s">
        <v>25</v>
      </c>
      <c r="H8" s="1" t="s">
        <v>67</v>
      </c>
      <c r="I8" s="1" t="s">
        <v>24</v>
      </c>
      <c r="J8" s="1" t="s">
        <v>80</v>
      </c>
      <c r="K8" s="1" t="s">
        <v>68</v>
      </c>
      <c r="M8" s="1" t="s">
        <v>73</v>
      </c>
      <c r="O8" s="1" t="s">
        <v>27</v>
      </c>
      <c r="P8" s="5" t="s">
        <v>85</v>
      </c>
      <c r="Q8" s="2">
        <v>41813</v>
      </c>
      <c r="R8" s="6">
        <v>1883</v>
      </c>
      <c r="S8" s="3" t="str">
        <f>"1/1"</f>
        <v>1/1</v>
      </c>
    </row>
    <row r="9" spans="1:19" ht="12.75" customHeight="1" x14ac:dyDescent="0.2">
      <c r="A9" s="1" t="s">
        <v>22</v>
      </c>
      <c r="D9" s="1" t="s">
        <v>52</v>
      </c>
      <c r="E9" s="1" t="s">
        <v>61</v>
      </c>
      <c r="F9" s="1" t="s">
        <v>54</v>
      </c>
      <c r="G9" s="1" t="s">
        <v>25</v>
      </c>
      <c r="H9" s="1" t="s">
        <v>67</v>
      </c>
      <c r="I9" s="1" t="s">
        <v>24</v>
      </c>
      <c r="J9" s="1" t="s">
        <v>81</v>
      </c>
      <c r="K9" s="1" t="s">
        <v>20</v>
      </c>
      <c r="L9" s="1" t="s">
        <v>70</v>
      </c>
      <c r="M9" s="1" t="s">
        <v>71</v>
      </c>
      <c r="N9" s="1" t="s">
        <v>72</v>
      </c>
      <c r="O9" s="1" t="s">
        <v>27</v>
      </c>
      <c r="P9" s="5" t="s">
        <v>84</v>
      </c>
      <c r="Q9" s="2">
        <v>41848</v>
      </c>
      <c r="R9" s="6">
        <v>2529</v>
      </c>
      <c r="S9" s="3" t="str">
        <f>"1/1"</f>
        <v>1/1</v>
      </c>
    </row>
    <row r="10" spans="1:19" ht="12.75" customHeight="1" x14ac:dyDescent="0.2">
      <c r="A10" s="1" t="s">
        <v>539</v>
      </c>
      <c r="D10" s="1" t="s">
        <v>52</v>
      </c>
      <c r="E10" s="1" t="s">
        <v>93</v>
      </c>
      <c r="F10" s="1" t="s">
        <v>90</v>
      </c>
      <c r="G10" s="1" t="s">
        <v>96</v>
      </c>
      <c r="H10" s="1" t="s">
        <v>67</v>
      </c>
      <c r="J10" s="1" t="s">
        <v>82</v>
      </c>
      <c r="K10" s="1" t="s">
        <v>68</v>
      </c>
      <c r="M10" s="1" t="s">
        <v>98</v>
      </c>
      <c r="N10" s="1" t="s">
        <v>99</v>
      </c>
      <c r="O10" s="1" t="s">
        <v>102</v>
      </c>
      <c r="P10" s="5" t="s">
        <v>455</v>
      </c>
      <c r="Q10" s="2">
        <v>44611</v>
      </c>
      <c r="R10" s="6">
        <v>776</v>
      </c>
      <c r="S10" s="3" t="str">
        <f>"1/1"</f>
        <v>1/1</v>
      </c>
    </row>
    <row r="11" spans="1:19" ht="12.75" customHeight="1" x14ac:dyDescent="0.2">
      <c r="A11" s="1" t="s">
        <v>22</v>
      </c>
      <c r="D11" s="1" t="s">
        <v>52</v>
      </c>
      <c r="E11" s="1" t="s">
        <v>193</v>
      </c>
      <c r="F11" s="1" t="s">
        <v>126</v>
      </c>
      <c r="G11" s="1" t="s">
        <v>254</v>
      </c>
      <c r="H11" s="1" t="s">
        <v>67</v>
      </c>
      <c r="J11" s="1" t="s">
        <v>81</v>
      </c>
      <c r="K11" s="1" t="s">
        <v>20</v>
      </c>
      <c r="L11" s="1" t="s">
        <v>31</v>
      </c>
      <c r="M11" s="1" t="s">
        <v>342</v>
      </c>
      <c r="N11" s="1" t="s">
        <v>343</v>
      </c>
      <c r="O11" s="1" t="s">
        <v>27</v>
      </c>
      <c r="P11" s="5" t="s">
        <v>453</v>
      </c>
      <c r="Q11" s="2">
        <v>45032</v>
      </c>
      <c r="R11" s="6">
        <v>7692</v>
      </c>
      <c r="S11" s="3" t="str">
        <f>"3/6"</f>
        <v>3/6</v>
      </c>
    </row>
    <row r="12" spans="1:19" ht="12.75" customHeight="1" x14ac:dyDescent="0.2">
      <c r="A12" s="1" t="s">
        <v>22</v>
      </c>
      <c r="D12" s="1" t="s">
        <v>52</v>
      </c>
      <c r="E12" s="1" t="s">
        <v>197</v>
      </c>
      <c r="F12" s="1" t="s">
        <v>130</v>
      </c>
      <c r="G12" s="1" t="s">
        <v>258</v>
      </c>
      <c r="H12" s="1" t="s">
        <v>67</v>
      </c>
      <c r="J12" s="1" t="s">
        <v>82</v>
      </c>
      <c r="K12" s="1" t="s">
        <v>286</v>
      </c>
      <c r="L12" s="1" t="s">
        <v>351</v>
      </c>
      <c r="M12" s="1" t="s">
        <v>352</v>
      </c>
      <c r="N12" s="1" t="s">
        <v>353</v>
      </c>
      <c r="O12" s="1" t="s">
        <v>23</v>
      </c>
      <c r="P12" s="5" t="s">
        <v>456</v>
      </c>
      <c r="Q12" s="2">
        <v>44721</v>
      </c>
      <c r="R12" s="6">
        <v>27955</v>
      </c>
      <c r="S12" s="3" t="str">
        <f>"10/10"</f>
        <v>10/10</v>
      </c>
    </row>
    <row r="13" spans="1:19" ht="12.75" customHeight="1" x14ac:dyDescent="0.2">
      <c r="A13" s="1" t="s">
        <v>22</v>
      </c>
      <c r="D13" s="1" t="s">
        <v>52</v>
      </c>
      <c r="E13" s="1" t="s">
        <v>236</v>
      </c>
      <c r="F13" s="1" t="s">
        <v>168</v>
      </c>
      <c r="G13" s="1" t="s">
        <v>277</v>
      </c>
      <c r="H13" s="1" t="s">
        <v>67</v>
      </c>
      <c r="I13" s="1" t="s">
        <v>526</v>
      </c>
      <c r="J13" s="1" t="s">
        <v>82</v>
      </c>
      <c r="K13" s="1" t="s">
        <v>292</v>
      </c>
      <c r="L13" s="1" t="s">
        <v>317</v>
      </c>
      <c r="M13" s="1" t="s">
        <v>421</v>
      </c>
      <c r="N13" s="1" t="s">
        <v>422</v>
      </c>
      <c r="O13" s="1" t="s">
        <v>427</v>
      </c>
      <c r="P13" s="5" t="s">
        <v>471</v>
      </c>
      <c r="Q13" s="2">
        <v>42768</v>
      </c>
      <c r="R13" s="6">
        <v>8033</v>
      </c>
      <c r="S13" s="3" t="str">
        <f>"3/?"</f>
        <v>3/?</v>
      </c>
    </row>
    <row r="14" spans="1:19" ht="12.75" customHeight="1" x14ac:dyDescent="0.2">
      <c r="A14" s="1" t="s">
        <v>22</v>
      </c>
      <c r="D14" s="1" t="s">
        <v>52</v>
      </c>
      <c r="E14" s="1" t="s">
        <v>237</v>
      </c>
      <c r="F14" s="1" t="s">
        <v>169</v>
      </c>
      <c r="G14" s="1" t="s">
        <v>277</v>
      </c>
      <c r="H14" s="1" t="s">
        <v>67</v>
      </c>
      <c r="I14" s="1" t="s">
        <v>526</v>
      </c>
      <c r="J14" s="1" t="s">
        <v>82</v>
      </c>
      <c r="K14" s="1" t="s">
        <v>288</v>
      </c>
      <c r="L14" s="1" t="s">
        <v>423</v>
      </c>
      <c r="M14" s="1" t="s">
        <v>424</v>
      </c>
      <c r="N14" s="1" t="s">
        <v>425</v>
      </c>
      <c r="O14" s="1" t="s">
        <v>427</v>
      </c>
      <c r="P14" s="5" t="s">
        <v>472</v>
      </c>
      <c r="Q14" s="2">
        <v>42759</v>
      </c>
      <c r="R14" s="6">
        <v>2990</v>
      </c>
      <c r="S14" s="3" t="str">
        <f>"1/?"</f>
        <v>1/?</v>
      </c>
    </row>
    <row r="15" spans="1:19" ht="12.75" customHeight="1" x14ac:dyDescent="0.2">
      <c r="A15" s="1" t="s">
        <v>22</v>
      </c>
      <c r="D15" s="1" t="s">
        <v>52</v>
      </c>
      <c r="E15" s="1" t="s">
        <v>233</v>
      </c>
      <c r="F15" s="1" t="s">
        <v>165</v>
      </c>
      <c r="G15" s="1" t="s">
        <v>275</v>
      </c>
      <c r="H15" s="1" t="s">
        <v>67</v>
      </c>
      <c r="J15" s="1" t="s">
        <v>80</v>
      </c>
      <c r="K15" s="1" t="s">
        <v>289</v>
      </c>
      <c r="M15" s="1" t="s">
        <v>417</v>
      </c>
      <c r="N15" s="1" t="s">
        <v>418</v>
      </c>
      <c r="O15" s="1" t="s">
        <v>23</v>
      </c>
      <c r="P15" s="5"/>
      <c r="Q15" s="2">
        <v>42522</v>
      </c>
      <c r="R15" s="6">
        <v>1541</v>
      </c>
      <c r="S15" s="3" t="str">
        <f>"1/1"</f>
        <v>1/1</v>
      </c>
    </row>
    <row r="16" spans="1:19" ht="12.75" customHeight="1" x14ac:dyDescent="0.2">
      <c r="A16" s="1" t="s">
        <v>22</v>
      </c>
      <c r="D16" s="1" t="s">
        <v>52</v>
      </c>
      <c r="E16" s="1" t="s">
        <v>195</v>
      </c>
      <c r="F16" s="1" t="s">
        <v>128</v>
      </c>
      <c r="G16" s="1" t="s">
        <v>256</v>
      </c>
      <c r="H16" s="1" t="s">
        <v>67</v>
      </c>
      <c r="J16" s="1" t="s">
        <v>82</v>
      </c>
      <c r="K16" s="1" t="s">
        <v>282</v>
      </c>
      <c r="L16" s="1" t="s">
        <v>346</v>
      </c>
      <c r="M16" s="1" t="s">
        <v>347</v>
      </c>
      <c r="N16" s="1" t="s">
        <v>348</v>
      </c>
      <c r="O16" s="1" t="s">
        <v>23</v>
      </c>
      <c r="P16" s="5" t="s">
        <v>103</v>
      </c>
      <c r="Q16" s="2">
        <v>42072</v>
      </c>
      <c r="R16" s="6">
        <v>1944</v>
      </c>
      <c r="S16" s="3" t="str">
        <f>"1/1"</f>
        <v>1/1</v>
      </c>
    </row>
    <row r="17" spans="1:19" ht="12.75" customHeight="1" x14ac:dyDescent="0.2">
      <c r="A17" s="1" t="s">
        <v>22</v>
      </c>
      <c r="D17" s="1" t="s">
        <v>52</v>
      </c>
      <c r="E17" s="1" t="s">
        <v>230</v>
      </c>
      <c r="F17" s="1" t="s">
        <v>162</v>
      </c>
      <c r="G17" s="1" t="s">
        <v>272</v>
      </c>
      <c r="H17" s="1" t="s">
        <v>67</v>
      </c>
      <c r="J17" s="1" t="s">
        <v>82</v>
      </c>
      <c r="K17" s="1" t="s">
        <v>282</v>
      </c>
      <c r="L17" s="1" t="s">
        <v>299</v>
      </c>
      <c r="M17" s="1" t="s">
        <v>293</v>
      </c>
      <c r="O17" s="1" t="s">
        <v>23</v>
      </c>
      <c r="P17" s="5"/>
      <c r="Q17" s="2">
        <v>42521</v>
      </c>
      <c r="R17" s="6">
        <v>2212</v>
      </c>
      <c r="S17" s="3" t="str">
        <f>"2/2"</f>
        <v>2/2</v>
      </c>
    </row>
    <row r="18" spans="1:19" ht="12.75" customHeight="1" x14ac:dyDescent="0.2">
      <c r="A18" s="1" t="s">
        <v>22</v>
      </c>
      <c r="D18" s="1" t="s">
        <v>52</v>
      </c>
      <c r="E18" s="1" t="s">
        <v>224</v>
      </c>
      <c r="F18" s="1" t="s">
        <v>156</v>
      </c>
      <c r="G18" s="1" t="s">
        <v>271</v>
      </c>
      <c r="H18" s="1" t="s">
        <v>67</v>
      </c>
      <c r="I18" s="1" t="s">
        <v>156</v>
      </c>
      <c r="J18" s="1" t="s">
        <v>80</v>
      </c>
      <c r="K18" s="1" t="s">
        <v>68</v>
      </c>
      <c r="L18" s="1" t="s">
        <v>399</v>
      </c>
      <c r="M18" s="1" t="s">
        <v>400</v>
      </c>
      <c r="N18" s="1" t="s">
        <v>401</v>
      </c>
      <c r="O18" s="1" t="s">
        <v>23</v>
      </c>
      <c r="P18" s="5" t="s">
        <v>462</v>
      </c>
      <c r="Q18" s="2">
        <v>42097</v>
      </c>
      <c r="R18" s="6">
        <v>884</v>
      </c>
      <c r="S18" s="3" t="str">
        <f>"1/1"</f>
        <v>1/1</v>
      </c>
    </row>
    <row r="19" spans="1:19" ht="12.75" customHeight="1" x14ac:dyDescent="0.2">
      <c r="A19" s="1" t="s">
        <v>22</v>
      </c>
      <c r="D19" s="1" t="s">
        <v>52</v>
      </c>
      <c r="E19" s="1" t="s">
        <v>528</v>
      </c>
      <c r="F19" s="1" t="s">
        <v>527</v>
      </c>
      <c r="G19" s="1" t="s">
        <v>271</v>
      </c>
      <c r="H19" s="1" t="s">
        <v>67</v>
      </c>
      <c r="I19" s="1" t="s">
        <v>156</v>
      </c>
      <c r="J19" s="1" t="s">
        <v>80</v>
      </c>
      <c r="K19" s="1" t="s">
        <v>68</v>
      </c>
      <c r="N19" s="1" t="s">
        <v>529</v>
      </c>
      <c r="O19" s="1" t="s">
        <v>23</v>
      </c>
      <c r="P19" s="5" t="s">
        <v>530</v>
      </c>
      <c r="Q19" s="2">
        <v>42510</v>
      </c>
      <c r="R19" s="6">
        <v>1256</v>
      </c>
      <c r="S19" s="3" t="str">
        <f>"7/7"</f>
        <v>7/7</v>
      </c>
    </row>
    <row r="20" spans="1:19" ht="12.75" customHeight="1" x14ac:dyDescent="0.2">
      <c r="A20" s="1" t="s">
        <v>22</v>
      </c>
      <c r="D20" s="1" t="s">
        <v>52</v>
      </c>
      <c r="E20" s="1" t="s">
        <v>201</v>
      </c>
      <c r="F20" s="1" t="s">
        <v>134</v>
      </c>
      <c r="G20" s="1" t="s">
        <v>261</v>
      </c>
      <c r="H20" s="1" t="s">
        <v>67</v>
      </c>
      <c r="J20" s="1" t="s">
        <v>82</v>
      </c>
      <c r="K20" s="1" t="s">
        <v>288</v>
      </c>
      <c r="L20" s="1" t="s">
        <v>361</v>
      </c>
      <c r="M20" s="1" t="s">
        <v>362</v>
      </c>
      <c r="N20" s="1" t="s">
        <v>363</v>
      </c>
      <c r="O20" s="1" t="s">
        <v>23</v>
      </c>
      <c r="P20" s="5" t="s">
        <v>458</v>
      </c>
      <c r="Q20" s="2">
        <v>44843</v>
      </c>
      <c r="R20" s="6">
        <v>4523</v>
      </c>
      <c r="S20" s="3" t="str">
        <f>"1/2"</f>
        <v>1/2</v>
      </c>
    </row>
    <row r="21" spans="1:19" ht="12.75" customHeight="1" x14ac:dyDescent="0.2">
      <c r="A21" s="1" t="s">
        <v>22</v>
      </c>
      <c r="D21" s="1" t="s">
        <v>52</v>
      </c>
      <c r="E21" s="1" t="s">
        <v>213</v>
      </c>
      <c r="F21" s="1" t="s">
        <v>146</v>
      </c>
      <c r="G21" s="1" t="s">
        <v>267</v>
      </c>
      <c r="H21" s="1" t="s">
        <v>67</v>
      </c>
      <c r="J21" s="1" t="s">
        <v>80</v>
      </c>
      <c r="K21" s="1" t="s">
        <v>282</v>
      </c>
      <c r="L21" s="1" t="s">
        <v>380</v>
      </c>
      <c r="M21" s="1" t="s">
        <v>381</v>
      </c>
      <c r="N21" s="1" t="s">
        <v>382</v>
      </c>
      <c r="O21" s="1" t="s">
        <v>23</v>
      </c>
      <c r="P21" s="5" t="s">
        <v>468</v>
      </c>
      <c r="Q21" s="2">
        <v>42199</v>
      </c>
      <c r="R21" s="6">
        <v>7332</v>
      </c>
      <c r="S21" s="3" t="str">
        <f>"11/11"</f>
        <v>11/11</v>
      </c>
    </row>
    <row r="22" spans="1:19" ht="12.75" customHeight="1" x14ac:dyDescent="0.2">
      <c r="A22" s="1" t="s">
        <v>22</v>
      </c>
      <c r="D22" s="1" t="s">
        <v>52</v>
      </c>
      <c r="E22" s="1" t="s">
        <v>170</v>
      </c>
      <c r="F22" s="1" t="s">
        <v>105</v>
      </c>
      <c r="G22" s="1" t="s">
        <v>238</v>
      </c>
      <c r="H22" s="1" t="s">
        <v>67</v>
      </c>
      <c r="J22" s="1" t="s">
        <v>80</v>
      </c>
      <c r="K22" s="1" t="s">
        <v>280</v>
      </c>
      <c r="M22" s="1" t="s">
        <v>293</v>
      </c>
      <c r="O22" s="1" t="s">
        <v>23</v>
      </c>
      <c r="P22" s="5" t="s">
        <v>431</v>
      </c>
      <c r="Q22" s="2">
        <v>42921</v>
      </c>
      <c r="R22" s="6">
        <v>3050</v>
      </c>
      <c r="S22" s="3" t="str">
        <f>"1/1"</f>
        <v>1/1</v>
      </c>
    </row>
    <row r="23" spans="1:19" ht="12.75" customHeight="1" x14ac:dyDescent="0.2">
      <c r="A23" s="1" t="s">
        <v>538</v>
      </c>
      <c r="D23" s="1" t="s">
        <v>52</v>
      </c>
      <c r="E23" s="1" t="s">
        <v>94</v>
      </c>
      <c r="F23" s="1" t="s">
        <v>91</v>
      </c>
      <c r="G23" s="1" t="s">
        <v>97</v>
      </c>
      <c r="H23" s="1" t="s">
        <v>67</v>
      </c>
      <c r="J23" s="1" t="s">
        <v>80</v>
      </c>
      <c r="K23" s="1" t="s">
        <v>68</v>
      </c>
      <c r="M23" s="1" t="s">
        <v>71</v>
      </c>
      <c r="N23" s="1" t="s">
        <v>100</v>
      </c>
      <c r="O23" s="1" t="s">
        <v>23</v>
      </c>
      <c r="P23" s="5" t="s">
        <v>103</v>
      </c>
      <c r="Q23" s="2">
        <v>42338</v>
      </c>
      <c r="R23" s="6">
        <v>590</v>
      </c>
      <c r="S23" s="3" t="str">
        <f>"1/1"</f>
        <v>1/1</v>
      </c>
    </row>
    <row r="24" spans="1:19" ht="12.75" customHeight="1" x14ac:dyDescent="0.2">
      <c r="A24" s="1" t="s">
        <v>539</v>
      </c>
      <c r="D24" s="1" t="s">
        <v>52</v>
      </c>
      <c r="E24" s="1" t="s">
        <v>95</v>
      </c>
      <c r="F24" s="1" t="s">
        <v>92</v>
      </c>
      <c r="G24" s="1" t="s">
        <v>97</v>
      </c>
      <c r="H24" s="1" t="s">
        <v>67</v>
      </c>
      <c r="J24" s="1" t="s">
        <v>80</v>
      </c>
      <c r="K24" s="1" t="s">
        <v>68</v>
      </c>
      <c r="M24" s="1" t="s">
        <v>69</v>
      </c>
      <c r="N24" s="1" t="s">
        <v>101</v>
      </c>
      <c r="O24" s="1" t="s">
        <v>23</v>
      </c>
      <c r="P24" s="5"/>
      <c r="Q24" s="2">
        <v>42428</v>
      </c>
      <c r="R24" s="6">
        <v>1684</v>
      </c>
      <c r="S24" s="3" t="str">
        <f>"1/1"</f>
        <v>1/1</v>
      </c>
    </row>
    <row r="25" spans="1:19" ht="12.75" customHeight="1" x14ac:dyDescent="0.2">
      <c r="A25" s="1" t="s">
        <v>22</v>
      </c>
      <c r="D25" s="1" t="s">
        <v>52</v>
      </c>
      <c r="E25" s="1" t="s">
        <v>184</v>
      </c>
      <c r="F25" s="1" t="s">
        <v>119</v>
      </c>
      <c r="G25" s="1" t="s">
        <v>242</v>
      </c>
      <c r="H25" s="1" t="s">
        <v>67</v>
      </c>
      <c r="J25" s="1" t="s">
        <v>80</v>
      </c>
      <c r="K25" s="1" t="s">
        <v>68</v>
      </c>
      <c r="M25" s="1" t="s">
        <v>326</v>
      </c>
      <c r="N25" s="1" t="s">
        <v>327</v>
      </c>
      <c r="O25" s="1" t="s">
        <v>23</v>
      </c>
      <c r="P25" s="5" t="s">
        <v>444</v>
      </c>
      <c r="Q25" s="2">
        <v>41990</v>
      </c>
      <c r="R25" s="6">
        <v>7687</v>
      </c>
      <c r="S25" s="3" t="str">
        <f>"1/1"</f>
        <v>1/1</v>
      </c>
    </row>
    <row r="26" spans="1:19" ht="12.75" customHeight="1" x14ac:dyDescent="0.2">
      <c r="A26" s="1" t="s">
        <v>22</v>
      </c>
      <c r="D26" s="1" t="s">
        <v>52</v>
      </c>
      <c r="E26" s="1" t="s">
        <v>174</v>
      </c>
      <c r="F26" s="1" t="s">
        <v>109</v>
      </c>
      <c r="G26" s="1" t="s">
        <v>242</v>
      </c>
      <c r="H26" s="1" t="s">
        <v>67</v>
      </c>
      <c r="J26" s="1" t="s">
        <v>80</v>
      </c>
      <c r="K26" s="1" t="s">
        <v>68</v>
      </c>
      <c r="M26" s="1" t="s">
        <v>302</v>
      </c>
      <c r="N26" s="1" t="s">
        <v>303</v>
      </c>
      <c r="O26" s="1" t="s">
        <v>23</v>
      </c>
      <c r="P26" s="5" t="s">
        <v>435</v>
      </c>
      <c r="Q26" s="2">
        <v>43458</v>
      </c>
      <c r="R26" s="6">
        <v>1349</v>
      </c>
      <c r="S26" s="3" t="str">
        <f>"1/1"</f>
        <v>1/1</v>
      </c>
    </row>
    <row r="27" spans="1:19" ht="12.75" customHeight="1" x14ac:dyDescent="0.2">
      <c r="A27" s="1" t="s">
        <v>22</v>
      </c>
      <c r="D27" s="1" t="s">
        <v>52</v>
      </c>
      <c r="E27" s="1" t="s">
        <v>204</v>
      </c>
      <c r="F27" s="1" t="s">
        <v>137</v>
      </c>
      <c r="G27" s="1" t="s">
        <v>262</v>
      </c>
      <c r="H27" s="1" t="s">
        <v>67</v>
      </c>
      <c r="J27" s="1" t="s">
        <v>80</v>
      </c>
      <c r="K27" s="1" t="s">
        <v>68</v>
      </c>
      <c r="L27" s="1" t="s">
        <v>31</v>
      </c>
      <c r="M27" s="1" t="s">
        <v>302</v>
      </c>
      <c r="O27" s="1" t="s">
        <v>23</v>
      </c>
      <c r="P27" s="5" t="s">
        <v>461</v>
      </c>
      <c r="Q27" s="2">
        <v>42197</v>
      </c>
      <c r="R27" s="6">
        <v>829</v>
      </c>
      <c r="S27" s="3" t="str">
        <f>"1/1"</f>
        <v>1/1</v>
      </c>
    </row>
    <row r="28" spans="1:19" ht="12.75" customHeight="1" x14ac:dyDescent="0.2">
      <c r="A28" s="1" t="s">
        <v>22</v>
      </c>
      <c r="D28" s="1" t="s">
        <v>52</v>
      </c>
      <c r="E28" s="1" t="s">
        <v>210</v>
      </c>
      <c r="F28" s="1" t="s">
        <v>143</v>
      </c>
      <c r="G28" s="1" t="s">
        <v>262</v>
      </c>
      <c r="H28" s="1" t="s">
        <v>67</v>
      </c>
      <c r="J28" s="1" t="s">
        <v>80</v>
      </c>
      <c r="K28" s="1" t="s">
        <v>20</v>
      </c>
      <c r="L28" s="1" t="s">
        <v>31</v>
      </c>
      <c r="M28" s="1" t="s">
        <v>41</v>
      </c>
      <c r="O28" s="1" t="s">
        <v>23</v>
      </c>
      <c r="P28" s="5" t="s">
        <v>466</v>
      </c>
      <c r="Q28" s="2">
        <v>42299</v>
      </c>
      <c r="R28" s="6">
        <v>374</v>
      </c>
      <c r="S28" s="3" t="str">
        <f>"1/1"</f>
        <v>1/1</v>
      </c>
    </row>
    <row r="29" spans="1:19" ht="12.75" customHeight="1" x14ac:dyDescent="0.2">
      <c r="A29" s="1" t="s">
        <v>22</v>
      </c>
      <c r="D29" s="1" t="s">
        <v>52</v>
      </c>
      <c r="E29" s="1" t="s">
        <v>212</v>
      </c>
      <c r="F29" s="1" t="s">
        <v>145</v>
      </c>
      <c r="G29" s="1" t="s">
        <v>262</v>
      </c>
      <c r="H29" s="1" t="s">
        <v>67</v>
      </c>
      <c r="J29" s="1" t="s">
        <v>80</v>
      </c>
      <c r="K29" s="1" t="s">
        <v>20</v>
      </c>
      <c r="L29" s="1" t="s">
        <v>378</v>
      </c>
      <c r="M29" s="1" t="s">
        <v>379</v>
      </c>
      <c r="O29" s="1" t="s">
        <v>27</v>
      </c>
      <c r="P29" s="5" t="s">
        <v>467</v>
      </c>
      <c r="Q29" s="2">
        <v>42308</v>
      </c>
      <c r="R29" s="6">
        <v>633</v>
      </c>
      <c r="S29" s="3" t="str">
        <f>"1/1"</f>
        <v>1/1</v>
      </c>
    </row>
    <row r="30" spans="1:19" ht="12.75" customHeight="1" x14ac:dyDescent="0.2">
      <c r="A30" s="1" t="s">
        <v>22</v>
      </c>
      <c r="D30" s="1" t="s">
        <v>52</v>
      </c>
      <c r="E30" s="1" t="s">
        <v>203</v>
      </c>
      <c r="F30" s="1" t="s">
        <v>136</v>
      </c>
      <c r="G30" s="1" t="s">
        <v>262</v>
      </c>
      <c r="H30" s="1" t="s">
        <v>67</v>
      </c>
      <c r="J30" s="1" t="s">
        <v>80</v>
      </c>
      <c r="K30" s="1" t="s">
        <v>68</v>
      </c>
      <c r="M30" s="1" t="s">
        <v>69</v>
      </c>
      <c r="O30" s="1" t="s">
        <v>23</v>
      </c>
      <c r="P30" s="5" t="s">
        <v>460</v>
      </c>
      <c r="Q30" s="2">
        <v>42191</v>
      </c>
      <c r="R30" s="6">
        <v>618</v>
      </c>
      <c r="S30" s="3" t="str">
        <f>"1/1"</f>
        <v>1/1</v>
      </c>
    </row>
    <row r="31" spans="1:19" ht="12.75" customHeight="1" x14ac:dyDescent="0.2">
      <c r="A31" s="1" t="s">
        <v>22</v>
      </c>
      <c r="D31" s="1" t="s">
        <v>52</v>
      </c>
      <c r="E31" s="1" t="s">
        <v>202</v>
      </c>
      <c r="F31" s="1" t="s">
        <v>135</v>
      </c>
      <c r="G31" s="1" t="s">
        <v>262</v>
      </c>
      <c r="H31" s="1" t="s">
        <v>67</v>
      </c>
      <c r="J31" s="1" t="s">
        <v>80</v>
      </c>
      <c r="K31" s="1" t="s">
        <v>288</v>
      </c>
      <c r="L31" s="1" t="s">
        <v>364</v>
      </c>
      <c r="M31" s="1" t="s">
        <v>365</v>
      </c>
      <c r="O31" s="1" t="s">
        <v>23</v>
      </c>
      <c r="P31" s="5" t="s">
        <v>459</v>
      </c>
      <c r="Q31" s="2">
        <v>42189</v>
      </c>
      <c r="R31" s="6">
        <v>672</v>
      </c>
      <c r="S31" s="3" t="str">
        <f>"1/1"</f>
        <v>1/1</v>
      </c>
    </row>
    <row r="32" spans="1:19" ht="12.75" customHeight="1" x14ac:dyDescent="0.2">
      <c r="A32" s="1" t="s">
        <v>22</v>
      </c>
      <c r="D32" s="1" t="s">
        <v>52</v>
      </c>
      <c r="E32" s="1" t="s">
        <v>220</v>
      </c>
      <c r="F32" s="1" t="s">
        <v>152</v>
      </c>
      <c r="G32" s="1" t="s">
        <v>269</v>
      </c>
      <c r="H32" s="1" t="s">
        <v>67</v>
      </c>
      <c r="J32" s="1" t="s">
        <v>80</v>
      </c>
      <c r="K32" s="1" t="s">
        <v>68</v>
      </c>
      <c r="M32" s="1" t="s">
        <v>69</v>
      </c>
      <c r="N32" s="1" t="s">
        <v>393</v>
      </c>
      <c r="O32" s="1" t="s">
        <v>23</v>
      </c>
      <c r="P32" s="5"/>
      <c r="Q32" s="2">
        <v>42442</v>
      </c>
      <c r="R32" s="6">
        <v>668</v>
      </c>
      <c r="S32" s="3" t="str">
        <f>"1/1"</f>
        <v>1/1</v>
      </c>
    </row>
    <row r="33" spans="1:19" ht="12.75" customHeight="1" x14ac:dyDescent="0.2">
      <c r="A33" s="1" t="s">
        <v>22</v>
      </c>
      <c r="D33" s="1" t="s">
        <v>52</v>
      </c>
      <c r="E33" s="1" t="s">
        <v>185</v>
      </c>
      <c r="F33" s="1" t="s">
        <v>120</v>
      </c>
      <c r="G33" s="1" t="s">
        <v>249</v>
      </c>
      <c r="H33" s="1" t="s">
        <v>67</v>
      </c>
      <c r="J33" s="1" t="s">
        <v>80</v>
      </c>
      <c r="K33" s="1" t="s">
        <v>68</v>
      </c>
      <c r="L33" s="1" t="s">
        <v>328</v>
      </c>
      <c r="M33" s="1" t="s">
        <v>329</v>
      </c>
      <c r="N33" s="1" t="s">
        <v>330</v>
      </c>
      <c r="O33" s="1" t="s">
        <v>23</v>
      </c>
      <c r="P33" s="5" t="s">
        <v>445</v>
      </c>
      <c r="Q33" s="2">
        <v>44190</v>
      </c>
      <c r="R33" s="6">
        <v>1588</v>
      </c>
      <c r="S33" s="3" t="str">
        <f>"1/1"</f>
        <v>1/1</v>
      </c>
    </row>
    <row r="34" spans="1:19" ht="12.75" customHeight="1" x14ac:dyDescent="0.2">
      <c r="A34" s="1" t="s">
        <v>22</v>
      </c>
      <c r="D34" s="1" t="s">
        <v>52</v>
      </c>
      <c r="E34" s="1" t="s">
        <v>28</v>
      </c>
      <c r="F34" s="1" t="s">
        <v>29</v>
      </c>
      <c r="G34" s="1" t="s">
        <v>30</v>
      </c>
      <c r="H34" s="1" t="s">
        <v>26</v>
      </c>
      <c r="J34" s="1" t="s">
        <v>19</v>
      </c>
      <c r="K34" s="1" t="s">
        <v>20</v>
      </c>
      <c r="L34" s="1" t="s">
        <v>31</v>
      </c>
      <c r="M34" s="1" t="s">
        <v>32</v>
      </c>
      <c r="N34" s="1" t="s">
        <v>33</v>
      </c>
      <c r="O34" s="1" t="s">
        <v>23</v>
      </c>
      <c r="P34" s="1" t="s">
        <v>34</v>
      </c>
      <c r="Q34" s="2">
        <v>42369</v>
      </c>
      <c r="R34" s="6">
        <v>7315</v>
      </c>
      <c r="S34" s="3" t="s">
        <v>35</v>
      </c>
    </row>
    <row r="35" spans="1:19" ht="12.75" customHeight="1" x14ac:dyDescent="0.2">
      <c r="A35" s="1" t="s">
        <v>22</v>
      </c>
      <c r="D35" s="1" t="s">
        <v>52</v>
      </c>
      <c r="E35" s="1" t="s">
        <v>214</v>
      </c>
      <c r="F35" s="1" t="s">
        <v>29</v>
      </c>
      <c r="G35" s="1" t="s">
        <v>30</v>
      </c>
      <c r="H35" s="1" t="s">
        <v>67</v>
      </c>
      <c r="J35" s="1" t="s">
        <v>19</v>
      </c>
      <c r="K35" s="1" t="s">
        <v>20</v>
      </c>
      <c r="L35" s="1" t="s">
        <v>31</v>
      </c>
      <c r="M35" s="1" t="s">
        <v>32</v>
      </c>
      <c r="N35" s="1" t="s">
        <v>33</v>
      </c>
      <c r="O35" s="1" t="s">
        <v>23</v>
      </c>
      <c r="P35" s="5" t="s">
        <v>469</v>
      </c>
      <c r="Q35" s="2">
        <v>42369</v>
      </c>
      <c r="R35" s="6">
        <v>7315</v>
      </c>
      <c r="S35" s="3" t="str">
        <f>"6/7"</f>
        <v>6/7</v>
      </c>
    </row>
    <row r="36" spans="1:19" ht="12.75" customHeight="1" x14ac:dyDescent="0.2">
      <c r="A36" s="1" t="s">
        <v>22</v>
      </c>
      <c r="D36" s="1" t="s">
        <v>52</v>
      </c>
      <c r="E36" s="1" t="s">
        <v>232</v>
      </c>
      <c r="F36" s="1" t="s">
        <v>164</v>
      </c>
      <c r="G36" s="1" t="s">
        <v>274</v>
      </c>
      <c r="H36" s="1" t="s">
        <v>67</v>
      </c>
      <c r="J36" s="1" t="s">
        <v>82</v>
      </c>
      <c r="K36" s="1" t="s">
        <v>287</v>
      </c>
      <c r="L36" s="1" t="s">
        <v>414</v>
      </c>
      <c r="M36" s="1" t="s">
        <v>415</v>
      </c>
      <c r="N36" s="1" t="s">
        <v>416</v>
      </c>
      <c r="O36" s="1" t="s">
        <v>427</v>
      </c>
      <c r="P36" s="5"/>
      <c r="Q36" s="2">
        <v>45906</v>
      </c>
      <c r="R36" s="6">
        <v>1029</v>
      </c>
      <c r="S36" s="3" t="str">
        <f>"1/1"</f>
        <v>1/1</v>
      </c>
    </row>
    <row r="37" spans="1:19" ht="12.75" customHeight="1" x14ac:dyDescent="0.2">
      <c r="A37" s="1" t="s">
        <v>22</v>
      </c>
      <c r="D37" s="1" t="s">
        <v>52</v>
      </c>
      <c r="E37" s="1" t="s">
        <v>228</v>
      </c>
      <c r="F37" s="1" t="s">
        <v>160</v>
      </c>
      <c r="G37" s="1" t="s">
        <v>243</v>
      </c>
      <c r="H37" s="1" t="s">
        <v>67</v>
      </c>
      <c r="J37" s="1" t="s">
        <v>426</v>
      </c>
      <c r="K37" s="1" t="s">
        <v>281</v>
      </c>
      <c r="M37" s="1" t="s">
        <v>409</v>
      </c>
      <c r="N37" s="1" t="s">
        <v>405</v>
      </c>
      <c r="O37" s="1" t="s">
        <v>27</v>
      </c>
      <c r="P37" s="5"/>
      <c r="Q37" s="2">
        <v>42509</v>
      </c>
      <c r="R37" s="6">
        <v>433</v>
      </c>
      <c r="S37" s="3" t="str">
        <f>"1/1"</f>
        <v>1/1</v>
      </c>
    </row>
    <row r="38" spans="1:19" ht="12.75" customHeight="1" x14ac:dyDescent="0.2">
      <c r="A38" s="1" t="s">
        <v>22</v>
      </c>
      <c r="D38" s="1" t="s">
        <v>52</v>
      </c>
      <c r="E38" s="1" t="s">
        <v>488</v>
      </c>
      <c r="F38" s="1" t="s">
        <v>487</v>
      </c>
      <c r="G38" s="1" t="s">
        <v>243</v>
      </c>
      <c r="H38" s="1" t="s">
        <v>67</v>
      </c>
      <c r="I38" s="1" t="s">
        <v>486</v>
      </c>
      <c r="J38" s="1" t="s">
        <v>80</v>
      </c>
      <c r="K38" s="1" t="s">
        <v>489</v>
      </c>
      <c r="L38" s="1" t="s">
        <v>304</v>
      </c>
      <c r="M38" s="1" t="s">
        <v>490</v>
      </c>
      <c r="N38" s="1" t="s">
        <v>491</v>
      </c>
      <c r="O38" s="1" t="s">
        <v>23</v>
      </c>
      <c r="P38" s="5" t="s">
        <v>492</v>
      </c>
      <c r="Q38" s="2">
        <v>42945</v>
      </c>
      <c r="R38" s="6">
        <v>4891</v>
      </c>
      <c r="S38" s="3" t="str">
        <f>"5/?"</f>
        <v>5/?</v>
      </c>
    </row>
    <row r="39" spans="1:19" ht="12.75" customHeight="1" x14ac:dyDescent="0.2">
      <c r="A39" s="1" t="s">
        <v>22</v>
      </c>
      <c r="D39" s="1" t="s">
        <v>52</v>
      </c>
      <c r="E39" s="1" t="s">
        <v>225</v>
      </c>
      <c r="F39" s="1" t="s">
        <v>157</v>
      </c>
      <c r="G39" s="1" t="s">
        <v>243</v>
      </c>
      <c r="H39" s="1" t="s">
        <v>67</v>
      </c>
      <c r="J39" s="1" t="s">
        <v>426</v>
      </c>
      <c r="K39" s="1" t="s">
        <v>284</v>
      </c>
      <c r="L39" s="1" t="s">
        <v>31</v>
      </c>
      <c r="M39" s="1" t="s">
        <v>402</v>
      </c>
      <c r="N39" s="1" t="s">
        <v>403</v>
      </c>
      <c r="O39" s="1" t="s">
        <v>27</v>
      </c>
      <c r="P39" s="5"/>
      <c r="Q39" s="2">
        <v>42507</v>
      </c>
      <c r="R39" s="6">
        <v>590</v>
      </c>
      <c r="S39" s="3" t="str">
        <f>"1/1"</f>
        <v>1/1</v>
      </c>
    </row>
    <row r="40" spans="1:19" ht="12.75" customHeight="1" x14ac:dyDescent="0.2">
      <c r="A40" s="1" t="s">
        <v>22</v>
      </c>
      <c r="D40" s="1" t="s">
        <v>52</v>
      </c>
      <c r="E40" s="1" t="s">
        <v>223</v>
      </c>
      <c r="F40" s="1" t="s">
        <v>155</v>
      </c>
      <c r="G40" s="1" t="s">
        <v>243</v>
      </c>
      <c r="H40" s="1" t="s">
        <v>67</v>
      </c>
      <c r="J40" s="1" t="s">
        <v>80</v>
      </c>
      <c r="K40" s="1" t="s">
        <v>282</v>
      </c>
      <c r="L40" s="1" t="s">
        <v>299</v>
      </c>
      <c r="M40" s="1" t="s">
        <v>397</v>
      </c>
      <c r="N40" s="1" t="s">
        <v>398</v>
      </c>
      <c r="O40" s="1" t="s">
        <v>27</v>
      </c>
      <c r="P40" s="5"/>
      <c r="Q40" s="2">
        <v>42506</v>
      </c>
      <c r="R40" s="6">
        <v>517</v>
      </c>
      <c r="S40" s="3" t="str">
        <f>"1/1"</f>
        <v>1/1</v>
      </c>
    </row>
    <row r="41" spans="1:19" ht="12.75" customHeight="1" x14ac:dyDescent="0.2">
      <c r="A41" s="1" t="s">
        <v>22</v>
      </c>
      <c r="D41" s="1" t="s">
        <v>52</v>
      </c>
      <c r="E41" s="1" t="s">
        <v>222</v>
      </c>
      <c r="F41" s="1" t="s">
        <v>154</v>
      </c>
      <c r="G41" s="1" t="s">
        <v>243</v>
      </c>
      <c r="H41" s="1" t="s">
        <v>67</v>
      </c>
      <c r="J41" s="1" t="s">
        <v>80</v>
      </c>
      <c r="K41" s="1" t="s">
        <v>68</v>
      </c>
      <c r="M41" s="1" t="s">
        <v>395</v>
      </c>
      <c r="N41" s="1" t="s">
        <v>396</v>
      </c>
      <c r="O41" s="1" t="s">
        <v>27</v>
      </c>
      <c r="P41" s="5"/>
      <c r="Q41" s="2">
        <v>42506</v>
      </c>
      <c r="R41" s="6">
        <v>247</v>
      </c>
      <c r="S41" s="3" t="str">
        <f>"1/1"</f>
        <v>1/1</v>
      </c>
    </row>
    <row r="42" spans="1:19" ht="12.75" customHeight="1" x14ac:dyDescent="0.2">
      <c r="A42" s="1" t="s">
        <v>22</v>
      </c>
      <c r="D42" s="1" t="s">
        <v>52</v>
      </c>
      <c r="E42" s="1" t="s">
        <v>226</v>
      </c>
      <c r="F42" s="1" t="s">
        <v>158</v>
      </c>
      <c r="G42" s="1" t="s">
        <v>243</v>
      </c>
      <c r="H42" s="1" t="s">
        <v>67</v>
      </c>
      <c r="J42" s="1" t="s">
        <v>426</v>
      </c>
      <c r="K42" s="1" t="s">
        <v>20</v>
      </c>
      <c r="L42" s="1" t="s">
        <v>31</v>
      </c>
      <c r="M42" s="1" t="s">
        <v>404</v>
      </c>
      <c r="N42" s="1" t="s">
        <v>405</v>
      </c>
      <c r="O42" s="1" t="s">
        <v>27</v>
      </c>
      <c r="P42" s="5"/>
      <c r="Q42" s="2">
        <v>42508</v>
      </c>
      <c r="R42" s="6">
        <v>521</v>
      </c>
      <c r="S42" s="3" t="str">
        <f>"1/1"</f>
        <v>1/1</v>
      </c>
    </row>
    <row r="43" spans="1:19" ht="12.75" customHeight="1" x14ac:dyDescent="0.2">
      <c r="A43" s="1" t="s">
        <v>22</v>
      </c>
      <c r="D43" s="1" t="s">
        <v>52</v>
      </c>
      <c r="E43" s="1" t="s">
        <v>227</v>
      </c>
      <c r="F43" s="1" t="s">
        <v>159</v>
      </c>
      <c r="G43" s="1" t="s">
        <v>243</v>
      </c>
      <c r="H43" s="1" t="s">
        <v>67</v>
      </c>
      <c r="I43" s="1" t="s">
        <v>486</v>
      </c>
      <c r="J43" s="1" t="s">
        <v>426</v>
      </c>
      <c r="K43" s="1" t="s">
        <v>283</v>
      </c>
      <c r="L43" s="1" t="s">
        <v>406</v>
      </c>
      <c r="M43" s="1" t="s">
        <v>407</v>
      </c>
      <c r="N43" s="1" t="s">
        <v>408</v>
      </c>
      <c r="O43" s="1" t="s">
        <v>27</v>
      </c>
      <c r="P43" s="5" t="s">
        <v>465</v>
      </c>
      <c r="Q43" s="2">
        <v>42508</v>
      </c>
      <c r="R43" s="6">
        <v>724</v>
      </c>
      <c r="S43" s="3" t="str">
        <f>"1/1"</f>
        <v>1/1</v>
      </c>
    </row>
    <row r="44" spans="1:19" ht="12.75" customHeight="1" x14ac:dyDescent="0.2">
      <c r="A44" s="1" t="s">
        <v>22</v>
      </c>
      <c r="D44" s="1" t="s">
        <v>52</v>
      </c>
      <c r="E44" s="1" t="s">
        <v>229</v>
      </c>
      <c r="F44" s="1" t="s">
        <v>161</v>
      </c>
      <c r="G44" s="1" t="s">
        <v>243</v>
      </c>
      <c r="H44" s="1" t="s">
        <v>67</v>
      </c>
      <c r="J44" s="1" t="s">
        <v>426</v>
      </c>
      <c r="K44" s="1" t="s">
        <v>68</v>
      </c>
      <c r="L44" s="1" t="s">
        <v>410</v>
      </c>
      <c r="M44" s="1" t="s">
        <v>411</v>
      </c>
      <c r="N44" s="1" t="s">
        <v>405</v>
      </c>
      <c r="O44" s="1" t="s">
        <v>27</v>
      </c>
      <c r="P44" s="5"/>
      <c r="Q44" s="2">
        <v>42509</v>
      </c>
      <c r="R44" s="6">
        <v>1651</v>
      </c>
      <c r="S44" s="3" t="str">
        <f>"1/1"</f>
        <v>1/1</v>
      </c>
    </row>
    <row r="45" spans="1:19" ht="12.75" customHeight="1" x14ac:dyDescent="0.2">
      <c r="A45" s="1" t="s">
        <v>22</v>
      </c>
      <c r="D45" s="1" t="s">
        <v>52</v>
      </c>
      <c r="E45" s="1" t="s">
        <v>175</v>
      </c>
      <c r="F45" s="1" t="s">
        <v>110</v>
      </c>
      <c r="G45" s="1" t="s">
        <v>243</v>
      </c>
      <c r="H45" s="1" t="s">
        <v>67</v>
      </c>
      <c r="J45" s="1" t="s">
        <v>426</v>
      </c>
      <c r="K45" s="1" t="s">
        <v>283</v>
      </c>
      <c r="L45" s="1" t="s">
        <v>304</v>
      </c>
      <c r="M45" s="1" t="s">
        <v>293</v>
      </c>
      <c r="N45" s="1" t="s">
        <v>305</v>
      </c>
      <c r="O45" s="1" t="s">
        <v>427</v>
      </c>
      <c r="P45" s="5" t="s">
        <v>436</v>
      </c>
      <c r="Q45" s="2">
        <v>43694</v>
      </c>
      <c r="R45" s="6">
        <v>1544</v>
      </c>
      <c r="S45" s="3" t="str">
        <f>"2/?"</f>
        <v>2/?</v>
      </c>
    </row>
    <row r="46" spans="1:19" ht="12.75" customHeight="1" x14ac:dyDescent="0.2">
      <c r="A46" s="1" t="s">
        <v>22</v>
      </c>
      <c r="D46" s="1" t="s">
        <v>52</v>
      </c>
      <c r="E46" s="1" t="s">
        <v>218</v>
      </c>
      <c r="F46" s="1" t="s">
        <v>150</v>
      </c>
      <c r="G46" s="1" t="s">
        <v>268</v>
      </c>
      <c r="H46" s="1" t="s">
        <v>67</v>
      </c>
      <c r="J46" s="1" t="s">
        <v>81</v>
      </c>
      <c r="K46" s="1" t="s">
        <v>289</v>
      </c>
      <c r="L46" s="1" t="s">
        <v>388</v>
      </c>
      <c r="M46" s="1" t="s">
        <v>389</v>
      </c>
      <c r="N46" s="1" t="s">
        <v>390</v>
      </c>
      <c r="O46" s="1" t="s">
        <v>430</v>
      </c>
      <c r="P46" s="5" t="s">
        <v>472</v>
      </c>
      <c r="Q46" s="2">
        <v>42414</v>
      </c>
      <c r="R46" s="6">
        <v>383</v>
      </c>
      <c r="S46" s="3" t="str">
        <f>"4/4"</f>
        <v>4/4</v>
      </c>
    </row>
    <row r="47" spans="1:19" ht="12.75" customHeight="1" x14ac:dyDescent="0.2">
      <c r="A47" s="1" t="s">
        <v>22</v>
      </c>
      <c r="D47" s="1" t="s">
        <v>52</v>
      </c>
      <c r="E47" s="1" t="s">
        <v>182</v>
      </c>
      <c r="F47" s="1" t="s">
        <v>117</v>
      </c>
      <c r="G47" s="1" t="s">
        <v>248</v>
      </c>
      <c r="H47" s="1" t="s">
        <v>67</v>
      </c>
      <c r="J47" s="1" t="s">
        <v>82</v>
      </c>
      <c r="K47" s="1" t="s">
        <v>68</v>
      </c>
      <c r="L47" s="1" t="s">
        <v>320</v>
      </c>
      <c r="M47" s="1" t="s">
        <v>321</v>
      </c>
      <c r="N47" s="1" t="s">
        <v>322</v>
      </c>
      <c r="O47" s="1" t="s">
        <v>428</v>
      </c>
      <c r="P47" s="5" t="s">
        <v>442</v>
      </c>
      <c r="Q47" s="2">
        <v>44145</v>
      </c>
      <c r="R47" s="6">
        <v>1807</v>
      </c>
      <c r="S47" s="3" t="str">
        <f>"1/1"</f>
        <v>1/1</v>
      </c>
    </row>
    <row r="48" spans="1:19" ht="12.75" customHeight="1" x14ac:dyDescent="0.2">
      <c r="A48" s="1" t="s">
        <v>22</v>
      </c>
      <c r="D48" s="1" t="s">
        <v>52</v>
      </c>
      <c r="E48" s="1" t="s">
        <v>221</v>
      </c>
      <c r="F48" s="1" t="s">
        <v>153</v>
      </c>
      <c r="G48" s="1" t="s">
        <v>270</v>
      </c>
      <c r="H48" s="1" t="s">
        <v>67</v>
      </c>
      <c r="J48" s="1" t="s">
        <v>80</v>
      </c>
      <c r="K48" s="1" t="s">
        <v>281</v>
      </c>
      <c r="M48" s="1" t="s">
        <v>302</v>
      </c>
      <c r="N48" s="1" t="s">
        <v>394</v>
      </c>
      <c r="O48" s="1" t="s">
        <v>27</v>
      </c>
      <c r="P48" s="5"/>
      <c r="Q48" s="2">
        <v>42479</v>
      </c>
      <c r="R48" s="6">
        <v>109</v>
      </c>
      <c r="S48" s="3" t="str">
        <f>"1/1"</f>
        <v>1/1</v>
      </c>
    </row>
    <row r="49" spans="1:19" ht="12.75" customHeight="1" x14ac:dyDescent="0.2">
      <c r="A49" s="1" t="s">
        <v>22</v>
      </c>
      <c r="D49" s="1" t="s">
        <v>52</v>
      </c>
      <c r="E49" s="1" t="s">
        <v>234</v>
      </c>
      <c r="F49" s="1" t="s">
        <v>166</v>
      </c>
      <c r="G49" s="1" t="s">
        <v>276</v>
      </c>
      <c r="H49" s="1" t="s">
        <v>67</v>
      </c>
      <c r="J49" s="1" t="s">
        <v>82</v>
      </c>
      <c r="K49" s="1" t="s">
        <v>287</v>
      </c>
      <c r="L49" s="1" t="s">
        <v>317</v>
      </c>
      <c r="M49" s="1" t="s">
        <v>419</v>
      </c>
      <c r="O49" s="1" t="s">
        <v>102</v>
      </c>
      <c r="P49" s="5"/>
      <c r="Q49" s="2">
        <v>42586</v>
      </c>
      <c r="R49" s="6">
        <v>8455</v>
      </c>
      <c r="S49" s="3" t="str">
        <f>"4/4"</f>
        <v>4/4</v>
      </c>
    </row>
    <row r="50" spans="1:19" ht="12.75" customHeight="1" x14ac:dyDescent="0.2">
      <c r="A50" s="1" t="s">
        <v>22</v>
      </c>
      <c r="D50" s="1" t="s">
        <v>52</v>
      </c>
      <c r="E50" s="1" t="s">
        <v>206</v>
      </c>
      <c r="F50" s="1" t="s">
        <v>139</v>
      </c>
      <c r="G50" s="1" t="s">
        <v>264</v>
      </c>
      <c r="H50" s="1" t="s">
        <v>67</v>
      </c>
      <c r="I50" s="1" t="s">
        <v>531</v>
      </c>
      <c r="J50" s="1" t="s">
        <v>27</v>
      </c>
      <c r="K50" s="1" t="s">
        <v>68</v>
      </c>
      <c r="M50" s="1" t="s">
        <v>367</v>
      </c>
      <c r="N50" s="1" t="s">
        <v>368</v>
      </c>
      <c r="O50" s="1" t="s">
        <v>82</v>
      </c>
      <c r="P50" s="5" t="s">
        <v>447</v>
      </c>
      <c r="Q50" s="2">
        <v>42243</v>
      </c>
      <c r="R50" s="6">
        <v>1638</v>
      </c>
      <c r="S50" s="3" t="str">
        <f>"1/1"</f>
        <v>1/1</v>
      </c>
    </row>
    <row r="51" spans="1:19" ht="12.75" customHeight="1" x14ac:dyDescent="0.2">
      <c r="A51" s="1" t="s">
        <v>22</v>
      </c>
      <c r="D51" s="1" t="s">
        <v>52</v>
      </c>
      <c r="E51" s="1" t="s">
        <v>171</v>
      </c>
      <c r="F51" s="1" t="s">
        <v>106</v>
      </c>
      <c r="G51" s="1" t="s">
        <v>239</v>
      </c>
      <c r="H51" s="1" t="s">
        <v>67</v>
      </c>
      <c r="J51" s="1" t="s">
        <v>80</v>
      </c>
      <c r="K51" s="1" t="s">
        <v>281</v>
      </c>
      <c r="L51" s="1" t="s">
        <v>294</v>
      </c>
      <c r="M51" s="1" t="s">
        <v>295</v>
      </c>
      <c r="N51" s="1" t="s">
        <v>296</v>
      </c>
      <c r="O51" s="1" t="s">
        <v>23</v>
      </c>
      <c r="P51" s="5" t="s">
        <v>432</v>
      </c>
      <c r="Q51" s="2">
        <v>42969</v>
      </c>
      <c r="R51" s="6">
        <v>1046</v>
      </c>
      <c r="S51" s="3" t="str">
        <f>"1/1"</f>
        <v>1/1</v>
      </c>
    </row>
    <row r="52" spans="1:19" ht="12.75" customHeight="1" x14ac:dyDescent="0.2">
      <c r="A52" s="1" t="s">
        <v>22</v>
      </c>
      <c r="D52" s="1" t="s">
        <v>52</v>
      </c>
      <c r="E52" s="1" t="s">
        <v>208</v>
      </c>
      <c r="F52" s="1" t="s">
        <v>141</v>
      </c>
      <c r="G52" s="1" t="s">
        <v>265</v>
      </c>
      <c r="H52" s="1" t="s">
        <v>67</v>
      </c>
      <c r="J52" s="1" t="s">
        <v>426</v>
      </c>
      <c r="K52" s="1" t="s">
        <v>290</v>
      </c>
      <c r="L52" s="1" t="s">
        <v>371</v>
      </c>
      <c r="M52" s="1" t="s">
        <v>372</v>
      </c>
      <c r="N52" s="1" t="s">
        <v>101</v>
      </c>
      <c r="O52" s="1" t="s">
        <v>427</v>
      </c>
      <c r="P52" s="5" t="s">
        <v>464</v>
      </c>
      <c r="Q52" s="2">
        <v>42284</v>
      </c>
      <c r="R52" s="6">
        <v>1594</v>
      </c>
      <c r="S52" s="3" t="str">
        <f>"1/1"</f>
        <v>1/1</v>
      </c>
    </row>
    <row r="53" spans="1:19" ht="12.75" customHeight="1" x14ac:dyDescent="0.2">
      <c r="A53" s="1" t="s">
        <v>22</v>
      </c>
      <c r="D53" s="1" t="s">
        <v>52</v>
      </c>
      <c r="E53" s="1" t="s">
        <v>191</v>
      </c>
      <c r="F53" s="1" t="s">
        <v>124</v>
      </c>
      <c r="G53" s="1" t="s">
        <v>252</v>
      </c>
      <c r="H53" s="1" t="s">
        <v>67</v>
      </c>
      <c r="J53" s="1" t="s">
        <v>82</v>
      </c>
      <c r="K53" s="1" t="s">
        <v>20</v>
      </c>
      <c r="L53" s="1" t="s">
        <v>339</v>
      </c>
      <c r="M53" s="1" t="s">
        <v>71</v>
      </c>
      <c r="N53" s="1" t="s">
        <v>101</v>
      </c>
      <c r="O53" s="1" t="s">
        <v>23</v>
      </c>
      <c r="P53" s="5" t="s">
        <v>451</v>
      </c>
      <c r="Q53" s="2">
        <v>44338</v>
      </c>
      <c r="R53" s="6">
        <v>2669</v>
      </c>
      <c r="S53" s="3" t="str">
        <f>"1/1"</f>
        <v>1/1</v>
      </c>
    </row>
    <row r="54" spans="1:19" ht="12.75" customHeight="1" x14ac:dyDescent="0.2">
      <c r="A54" s="1" t="s">
        <v>22</v>
      </c>
      <c r="D54" s="1" t="s">
        <v>52</v>
      </c>
      <c r="E54" s="1" t="s">
        <v>36</v>
      </c>
      <c r="F54" s="1" t="s">
        <v>37</v>
      </c>
      <c r="G54" s="1" t="s">
        <v>38</v>
      </c>
      <c r="H54" s="1" t="s">
        <v>26</v>
      </c>
      <c r="J54" s="1" t="s">
        <v>19</v>
      </c>
      <c r="K54" s="1" t="s">
        <v>39</v>
      </c>
      <c r="L54" s="1" t="s">
        <v>40</v>
      </c>
      <c r="M54" s="1" t="s">
        <v>41</v>
      </c>
      <c r="N54" s="1" t="s">
        <v>42</v>
      </c>
      <c r="O54" s="1" t="s">
        <v>23</v>
      </c>
      <c r="P54" s="5" t="s">
        <v>43</v>
      </c>
      <c r="Q54" s="2">
        <v>44211</v>
      </c>
      <c r="R54" s="6">
        <v>4127</v>
      </c>
      <c r="S54" s="3" t="s">
        <v>21</v>
      </c>
    </row>
    <row r="55" spans="1:19" ht="12.75" customHeight="1" x14ac:dyDescent="0.2">
      <c r="A55" s="1" t="s">
        <v>22</v>
      </c>
      <c r="D55" s="1" t="s">
        <v>52</v>
      </c>
      <c r="E55" s="1" t="s">
        <v>186</v>
      </c>
      <c r="F55" s="1" t="s">
        <v>37</v>
      </c>
      <c r="G55" s="1" t="s">
        <v>38</v>
      </c>
      <c r="H55" s="1" t="s">
        <v>67</v>
      </c>
      <c r="J55" s="1" t="s">
        <v>19</v>
      </c>
      <c r="K55" s="1" t="s">
        <v>39</v>
      </c>
      <c r="L55" s="1" t="s">
        <v>40</v>
      </c>
      <c r="M55" s="1" t="s">
        <v>41</v>
      </c>
      <c r="N55" s="1" t="s">
        <v>42</v>
      </c>
      <c r="O55" s="1" t="s">
        <v>23</v>
      </c>
      <c r="P55" s="5" t="s">
        <v>446</v>
      </c>
      <c r="Q55" s="2">
        <v>44211</v>
      </c>
      <c r="R55" s="6">
        <v>4127</v>
      </c>
      <c r="S55" s="3" t="str">
        <f>"1/1"</f>
        <v>1/1</v>
      </c>
    </row>
    <row r="56" spans="1:19" ht="12.75" customHeight="1" x14ac:dyDescent="0.2">
      <c r="A56" s="1" t="s">
        <v>22</v>
      </c>
      <c r="D56" s="1" t="s">
        <v>52</v>
      </c>
      <c r="E56" s="1" t="s">
        <v>188</v>
      </c>
      <c r="F56" s="1" t="s">
        <v>121</v>
      </c>
      <c r="G56" s="1" t="s">
        <v>250</v>
      </c>
      <c r="H56" s="1" t="s">
        <v>67</v>
      </c>
      <c r="J56" s="1" t="s">
        <v>82</v>
      </c>
      <c r="K56" s="1" t="s">
        <v>20</v>
      </c>
      <c r="L56" s="1" t="s">
        <v>331</v>
      </c>
      <c r="M56" s="1" t="s">
        <v>332</v>
      </c>
      <c r="N56" s="1" t="s">
        <v>333</v>
      </c>
      <c r="O56" s="1" t="s">
        <v>27</v>
      </c>
      <c r="P56" s="5" t="s">
        <v>448</v>
      </c>
      <c r="Q56" s="2">
        <v>44222</v>
      </c>
      <c r="R56" s="6">
        <v>1011</v>
      </c>
      <c r="S56" s="3" t="str">
        <f>"1/1"</f>
        <v>1/1</v>
      </c>
    </row>
    <row r="57" spans="1:19" ht="12.75" customHeight="1" x14ac:dyDescent="0.2">
      <c r="A57" s="1" t="s">
        <v>22</v>
      </c>
      <c r="D57" s="1" t="s">
        <v>52</v>
      </c>
      <c r="E57" s="1" t="s">
        <v>194</v>
      </c>
      <c r="F57" s="1" t="s">
        <v>127</v>
      </c>
      <c r="G57" s="1" t="s">
        <v>255</v>
      </c>
      <c r="H57" s="1" t="s">
        <v>279</v>
      </c>
      <c r="J57" s="1" t="s">
        <v>80</v>
      </c>
      <c r="K57" s="1" t="s">
        <v>285</v>
      </c>
      <c r="L57" s="1" t="s">
        <v>299</v>
      </c>
      <c r="M57" s="1" t="s">
        <v>344</v>
      </c>
      <c r="N57" s="1" t="s">
        <v>345</v>
      </c>
      <c r="O57" s="1" t="s">
        <v>27</v>
      </c>
      <c r="P57" s="5" t="s">
        <v>454</v>
      </c>
      <c r="Q57" s="2">
        <v>44412</v>
      </c>
      <c r="R57" s="6">
        <v>6698</v>
      </c>
      <c r="S57" s="3" t="str">
        <f>"6/6"</f>
        <v>6/6</v>
      </c>
    </row>
    <row r="58" spans="1:19" ht="12.75" customHeight="1" x14ac:dyDescent="0.2">
      <c r="A58" s="1" t="s">
        <v>22</v>
      </c>
      <c r="D58" s="1" t="s">
        <v>52</v>
      </c>
      <c r="E58" s="1" t="s">
        <v>198</v>
      </c>
      <c r="F58" s="1" t="s">
        <v>131</v>
      </c>
      <c r="G58" s="1" t="s">
        <v>259</v>
      </c>
      <c r="H58" s="1" t="s">
        <v>67</v>
      </c>
      <c r="J58" s="1" t="s">
        <v>82</v>
      </c>
      <c r="K58" s="1" t="s">
        <v>282</v>
      </c>
      <c r="L58" s="1" t="s">
        <v>354</v>
      </c>
      <c r="M58" s="1" t="s">
        <v>355</v>
      </c>
      <c r="N58" s="1" t="s">
        <v>356</v>
      </c>
      <c r="O58" s="1" t="s">
        <v>27</v>
      </c>
      <c r="P58" s="5" t="s">
        <v>457</v>
      </c>
      <c r="Q58" s="2">
        <v>44668</v>
      </c>
      <c r="R58" s="6">
        <v>2129</v>
      </c>
      <c r="S58" s="3" t="str">
        <f>"1/?"</f>
        <v>1/?</v>
      </c>
    </row>
    <row r="59" spans="1:19" ht="12.75" customHeight="1" x14ac:dyDescent="0.2">
      <c r="A59" s="1" t="s">
        <v>22</v>
      </c>
      <c r="D59" s="1" t="s">
        <v>52</v>
      </c>
      <c r="E59" s="1" t="s">
        <v>216</v>
      </c>
      <c r="F59" s="1" t="s">
        <v>148</v>
      </c>
      <c r="G59" s="1" t="s">
        <v>263</v>
      </c>
      <c r="H59" s="1" t="s">
        <v>67</v>
      </c>
      <c r="I59" s="1" t="s">
        <v>532</v>
      </c>
      <c r="J59" s="1" t="s">
        <v>80</v>
      </c>
      <c r="K59" s="1" t="s">
        <v>68</v>
      </c>
      <c r="L59" s="1" t="s">
        <v>31</v>
      </c>
      <c r="M59" s="1" t="s">
        <v>385</v>
      </c>
      <c r="N59" s="1" t="s">
        <v>386</v>
      </c>
      <c r="O59" s="1" t="s">
        <v>23</v>
      </c>
      <c r="P59" s="5" t="s">
        <v>456</v>
      </c>
      <c r="Q59" s="2">
        <v>42363</v>
      </c>
      <c r="R59" s="6">
        <v>1809</v>
      </c>
      <c r="S59" s="3" t="str">
        <f>"1/1"</f>
        <v>1/1</v>
      </c>
    </row>
    <row r="60" spans="1:19" ht="12.75" customHeight="1" x14ac:dyDescent="0.2">
      <c r="A60" s="1" t="s">
        <v>22</v>
      </c>
      <c r="D60" s="1" t="s">
        <v>52</v>
      </c>
      <c r="E60" s="1" t="s">
        <v>534</v>
      </c>
      <c r="F60" s="1" t="s">
        <v>533</v>
      </c>
      <c r="G60" s="1" t="s">
        <v>263</v>
      </c>
      <c r="H60" s="1" t="s">
        <v>67</v>
      </c>
      <c r="I60" s="1" t="s">
        <v>532</v>
      </c>
      <c r="J60" s="1" t="s">
        <v>80</v>
      </c>
      <c r="K60" s="1" t="s">
        <v>20</v>
      </c>
      <c r="L60" s="1" t="s">
        <v>31</v>
      </c>
      <c r="M60" s="1" t="s">
        <v>535</v>
      </c>
      <c r="N60" s="1" t="s">
        <v>536</v>
      </c>
      <c r="O60" s="1" t="s">
        <v>23</v>
      </c>
      <c r="P60" s="5" t="s">
        <v>537</v>
      </c>
      <c r="Q60" s="2">
        <v>42391</v>
      </c>
      <c r="R60" s="6">
        <v>2398</v>
      </c>
      <c r="S60" s="3" t="str">
        <f>"1/1"</f>
        <v>1/1</v>
      </c>
    </row>
    <row r="61" spans="1:19" ht="12.75" customHeight="1" x14ac:dyDescent="0.2">
      <c r="A61" s="1" t="s">
        <v>22</v>
      </c>
      <c r="D61" s="1" t="s">
        <v>52</v>
      </c>
      <c r="E61" s="1" t="s">
        <v>219</v>
      </c>
      <c r="F61" s="1" t="s">
        <v>151</v>
      </c>
      <c r="G61" s="1" t="s">
        <v>263</v>
      </c>
      <c r="H61" s="1" t="s">
        <v>67</v>
      </c>
      <c r="J61" s="1" t="s">
        <v>82</v>
      </c>
      <c r="K61" s="1" t="s">
        <v>289</v>
      </c>
      <c r="M61" s="1" t="s">
        <v>391</v>
      </c>
      <c r="N61" s="1" t="s">
        <v>392</v>
      </c>
      <c r="O61" s="1" t="s">
        <v>23</v>
      </c>
      <c r="P61" s="5"/>
      <c r="Q61" s="2">
        <v>42435</v>
      </c>
      <c r="R61" s="6">
        <v>978</v>
      </c>
      <c r="S61" s="3" t="str">
        <f>"1/1"</f>
        <v>1/1</v>
      </c>
    </row>
    <row r="62" spans="1:19" ht="12.75" customHeight="1" x14ac:dyDescent="0.2">
      <c r="A62" s="1" t="s">
        <v>22</v>
      </c>
      <c r="D62" s="1" t="s">
        <v>52</v>
      </c>
      <c r="E62" s="1" t="s">
        <v>205</v>
      </c>
      <c r="F62" s="1" t="s">
        <v>138</v>
      </c>
      <c r="G62" s="1" t="s">
        <v>263</v>
      </c>
      <c r="H62" s="1" t="s">
        <v>67</v>
      </c>
      <c r="I62" s="1" t="s">
        <v>532</v>
      </c>
      <c r="J62" s="1" t="s">
        <v>80</v>
      </c>
      <c r="K62" s="1" t="s">
        <v>289</v>
      </c>
      <c r="M62" s="1" t="s">
        <v>297</v>
      </c>
      <c r="N62" s="1" t="s">
        <v>366</v>
      </c>
      <c r="O62" s="1" t="s">
        <v>23</v>
      </c>
      <c r="P62" s="5" t="s">
        <v>446</v>
      </c>
      <c r="Q62" s="2">
        <v>42229</v>
      </c>
      <c r="R62" s="6">
        <v>1619</v>
      </c>
      <c r="S62" s="3" t="str">
        <f>"1/1"</f>
        <v>1/1</v>
      </c>
    </row>
    <row r="63" spans="1:19" ht="12.75" customHeight="1" x14ac:dyDescent="0.2">
      <c r="A63" s="1" t="s">
        <v>22</v>
      </c>
      <c r="D63" s="1" t="s">
        <v>52</v>
      </c>
      <c r="E63" s="1" t="s">
        <v>173</v>
      </c>
      <c r="F63" s="1" t="s">
        <v>108</v>
      </c>
      <c r="G63" s="1" t="s">
        <v>241</v>
      </c>
      <c r="H63" s="1" t="s">
        <v>67</v>
      </c>
      <c r="J63" s="1" t="s">
        <v>80</v>
      </c>
      <c r="K63" s="1" t="s">
        <v>282</v>
      </c>
      <c r="L63" s="1" t="s">
        <v>299</v>
      </c>
      <c r="M63" s="1" t="s">
        <v>300</v>
      </c>
      <c r="N63" s="1" t="s">
        <v>301</v>
      </c>
      <c r="O63" s="1" t="s">
        <v>27</v>
      </c>
      <c r="P63" s="5" t="s">
        <v>434</v>
      </c>
      <c r="Q63" s="2">
        <v>43296</v>
      </c>
      <c r="R63" s="6">
        <v>991</v>
      </c>
      <c r="S63" s="3" t="str">
        <f>"1/1"</f>
        <v>1/1</v>
      </c>
    </row>
    <row r="64" spans="1:19" ht="12.75" customHeight="1" x14ac:dyDescent="0.2">
      <c r="A64" s="1" t="s">
        <v>22</v>
      </c>
      <c r="D64" s="1" t="s">
        <v>52</v>
      </c>
      <c r="E64" s="1" t="s">
        <v>181</v>
      </c>
      <c r="F64" s="1" t="s">
        <v>116</v>
      </c>
      <c r="G64" s="1" t="s">
        <v>247</v>
      </c>
      <c r="H64" s="1" t="s">
        <v>67</v>
      </c>
      <c r="I64" s="1" t="s">
        <v>473</v>
      </c>
      <c r="J64" s="1" t="s">
        <v>82</v>
      </c>
      <c r="K64" s="1" t="s">
        <v>68</v>
      </c>
      <c r="L64" s="1" t="s">
        <v>317</v>
      </c>
      <c r="M64" s="1" t="s">
        <v>318</v>
      </c>
      <c r="N64" s="1" t="s">
        <v>319</v>
      </c>
      <c r="O64" s="1" t="s">
        <v>23</v>
      </c>
      <c r="P64" s="5" t="s">
        <v>484</v>
      </c>
      <c r="Q64" s="2">
        <v>42000</v>
      </c>
      <c r="R64" s="6">
        <v>12459</v>
      </c>
      <c r="S64" s="3" t="str">
        <f>"13/13"</f>
        <v>13/13</v>
      </c>
    </row>
    <row r="65" spans="1:19" ht="12.75" customHeight="1" x14ac:dyDescent="0.2">
      <c r="A65" s="1" t="s">
        <v>22</v>
      </c>
      <c r="D65" s="1" t="s">
        <v>52</v>
      </c>
      <c r="E65" s="1" t="s">
        <v>476</v>
      </c>
      <c r="F65" s="1" t="s">
        <v>474</v>
      </c>
      <c r="G65" s="1" t="s">
        <v>247</v>
      </c>
      <c r="H65" s="1" t="s">
        <v>67</v>
      </c>
      <c r="I65" s="1" t="s">
        <v>473</v>
      </c>
      <c r="J65" s="1" t="s">
        <v>80</v>
      </c>
      <c r="K65" s="1" t="s">
        <v>68</v>
      </c>
      <c r="M65" s="1" t="s">
        <v>478</v>
      </c>
      <c r="N65" s="1" t="s">
        <v>479</v>
      </c>
      <c r="O65" s="1" t="s">
        <v>23</v>
      </c>
      <c r="P65" s="5" t="s">
        <v>483</v>
      </c>
      <c r="Q65" s="2">
        <v>41921</v>
      </c>
      <c r="R65" s="6">
        <v>17450</v>
      </c>
      <c r="S65" s="3" t="str">
        <f>"5/5"</f>
        <v>5/5</v>
      </c>
    </row>
    <row r="66" spans="1:19" ht="12.75" customHeight="1" x14ac:dyDescent="0.2">
      <c r="A66" s="1" t="s">
        <v>22</v>
      </c>
      <c r="D66" s="1" t="s">
        <v>52</v>
      </c>
      <c r="E66" s="1" t="s">
        <v>477</v>
      </c>
      <c r="F66" s="1" t="s">
        <v>475</v>
      </c>
      <c r="G66" s="1" t="s">
        <v>247</v>
      </c>
      <c r="H66" s="1" t="s">
        <v>67</v>
      </c>
      <c r="I66" s="1" t="s">
        <v>473</v>
      </c>
      <c r="J66" s="1" t="s">
        <v>82</v>
      </c>
      <c r="K66" s="1" t="s">
        <v>282</v>
      </c>
      <c r="L66" s="1" t="s">
        <v>480</v>
      </c>
      <c r="M66" s="1" t="s">
        <v>481</v>
      </c>
      <c r="N66" s="1" t="s">
        <v>482</v>
      </c>
      <c r="O66" s="1" t="s">
        <v>23</v>
      </c>
      <c r="P66" s="5" t="s">
        <v>485</v>
      </c>
      <c r="Q66" s="2">
        <v>41846</v>
      </c>
      <c r="R66" s="6">
        <v>27674</v>
      </c>
      <c r="S66" s="3" t="str">
        <f>"8/8"</f>
        <v>8/8</v>
      </c>
    </row>
    <row r="67" spans="1:19" ht="12.75" customHeight="1" x14ac:dyDescent="0.2">
      <c r="A67" s="1" t="s">
        <v>22</v>
      </c>
      <c r="D67" s="1" t="s">
        <v>52</v>
      </c>
      <c r="E67" s="1" t="s">
        <v>209</v>
      </c>
      <c r="F67" s="1" t="s">
        <v>142</v>
      </c>
      <c r="G67" s="1" t="s">
        <v>266</v>
      </c>
      <c r="H67" s="1" t="s">
        <v>67</v>
      </c>
      <c r="J67" s="1" t="s">
        <v>81</v>
      </c>
      <c r="K67" s="1" t="s">
        <v>286</v>
      </c>
      <c r="L67" s="1" t="s">
        <v>373</v>
      </c>
      <c r="M67" s="1" t="s">
        <v>374</v>
      </c>
      <c r="N67" s="1" t="s">
        <v>375</v>
      </c>
      <c r="O67" s="1" t="s">
        <v>27</v>
      </c>
      <c r="P67" s="5" t="s">
        <v>465</v>
      </c>
      <c r="Q67" s="2">
        <v>45166</v>
      </c>
      <c r="R67" s="6">
        <v>3359</v>
      </c>
      <c r="S67" s="3" t="str">
        <f>"1/1"</f>
        <v>1/1</v>
      </c>
    </row>
    <row r="68" spans="1:19" ht="12.75" customHeight="1" x14ac:dyDescent="0.2">
      <c r="A68" s="1" t="s">
        <v>22</v>
      </c>
      <c r="D68" s="1" t="s">
        <v>52</v>
      </c>
      <c r="E68" s="1" t="s">
        <v>189</v>
      </c>
      <c r="F68" s="1" t="s">
        <v>122</v>
      </c>
      <c r="G68" s="1" t="s">
        <v>251</v>
      </c>
      <c r="H68" s="1" t="s">
        <v>67</v>
      </c>
      <c r="J68" s="1" t="s">
        <v>80</v>
      </c>
      <c r="K68" s="1" t="s">
        <v>68</v>
      </c>
      <c r="M68" s="1" t="s">
        <v>334</v>
      </c>
      <c r="N68" s="1" t="s">
        <v>335</v>
      </c>
      <c r="O68" s="1" t="s">
        <v>427</v>
      </c>
      <c r="P68" s="5" t="s">
        <v>449</v>
      </c>
      <c r="Q68" s="2">
        <v>44254</v>
      </c>
      <c r="R68" s="6">
        <v>433</v>
      </c>
      <c r="S68" s="3" t="str">
        <f>"1/1"</f>
        <v>1/1</v>
      </c>
    </row>
    <row r="69" spans="1:19" ht="12.75" customHeight="1" x14ac:dyDescent="0.2">
      <c r="A69" s="1" t="s">
        <v>22</v>
      </c>
      <c r="D69" s="1" t="s">
        <v>52</v>
      </c>
      <c r="E69" s="1" t="s">
        <v>196</v>
      </c>
      <c r="F69" s="1" t="s">
        <v>129</v>
      </c>
      <c r="G69" s="1" t="s">
        <v>257</v>
      </c>
      <c r="H69" s="1" t="s">
        <v>67</v>
      </c>
      <c r="J69" s="1" t="s">
        <v>82</v>
      </c>
      <c r="K69" s="1" t="s">
        <v>282</v>
      </c>
      <c r="L69" s="1" t="s">
        <v>299</v>
      </c>
      <c r="M69" s="1" t="s">
        <v>349</v>
      </c>
      <c r="N69" s="1" t="s">
        <v>350</v>
      </c>
      <c r="O69" s="1" t="s">
        <v>23</v>
      </c>
      <c r="P69" s="5" t="s">
        <v>34</v>
      </c>
      <c r="Q69" s="2">
        <v>42088</v>
      </c>
      <c r="R69" s="6">
        <v>19254</v>
      </c>
      <c r="S69" s="3" t="str">
        <f>"1/1"</f>
        <v>1/1</v>
      </c>
    </row>
    <row r="70" spans="1:19" ht="12.75" customHeight="1" x14ac:dyDescent="0.2">
      <c r="A70" s="1" t="s">
        <v>22</v>
      </c>
      <c r="D70" s="1" t="s">
        <v>52</v>
      </c>
      <c r="E70" s="1" t="s">
        <v>217</v>
      </c>
      <c r="F70" s="1" t="s">
        <v>149</v>
      </c>
      <c r="G70" s="1" t="s">
        <v>260</v>
      </c>
      <c r="H70" s="1" t="s">
        <v>67</v>
      </c>
      <c r="J70" s="1" t="s">
        <v>82</v>
      </c>
      <c r="K70" s="1" t="s">
        <v>287</v>
      </c>
      <c r="L70" s="1" t="s">
        <v>317</v>
      </c>
      <c r="M70" s="1" t="s">
        <v>383</v>
      </c>
      <c r="N70" s="1" t="s">
        <v>387</v>
      </c>
      <c r="O70" s="1" t="s">
        <v>23</v>
      </c>
      <c r="P70" s="5" t="s">
        <v>471</v>
      </c>
      <c r="Q70" s="2">
        <v>42401</v>
      </c>
      <c r="R70" s="6">
        <v>4246</v>
      </c>
      <c r="S70" s="3" t="str">
        <f>"1/1"</f>
        <v>1/1</v>
      </c>
    </row>
    <row r="71" spans="1:19" ht="12.75" customHeight="1" x14ac:dyDescent="0.2">
      <c r="A71" s="1" t="s">
        <v>22</v>
      </c>
      <c r="D71" s="1" t="s">
        <v>52</v>
      </c>
      <c r="E71" s="1" t="s">
        <v>496</v>
      </c>
      <c r="F71" s="1" t="s">
        <v>494</v>
      </c>
      <c r="G71" s="1" t="s">
        <v>260</v>
      </c>
      <c r="H71" s="1" t="s">
        <v>67</v>
      </c>
      <c r="I71" s="1" t="s">
        <v>493</v>
      </c>
      <c r="J71" s="1" t="s">
        <v>82</v>
      </c>
      <c r="K71" s="1" t="s">
        <v>498</v>
      </c>
      <c r="L71" s="1" t="s">
        <v>299</v>
      </c>
      <c r="M71" s="1" t="s">
        <v>499</v>
      </c>
      <c r="N71" s="1" t="s">
        <v>358</v>
      </c>
      <c r="O71" s="1" t="s">
        <v>23</v>
      </c>
      <c r="P71" s="5" t="s">
        <v>503</v>
      </c>
      <c r="Q71" s="2">
        <v>43289</v>
      </c>
      <c r="R71" s="6">
        <v>3500</v>
      </c>
      <c r="S71" s="3" t="str">
        <f>"30/30"</f>
        <v>30/30</v>
      </c>
    </row>
    <row r="72" spans="1:19" ht="12.75" customHeight="1" x14ac:dyDescent="0.2">
      <c r="A72" s="1" t="s">
        <v>22</v>
      </c>
      <c r="D72" s="1" t="s">
        <v>52</v>
      </c>
      <c r="E72" s="1" t="s">
        <v>211</v>
      </c>
      <c r="F72" s="1" t="s">
        <v>144</v>
      </c>
      <c r="G72" s="1" t="s">
        <v>260</v>
      </c>
      <c r="H72" s="1" t="s">
        <v>67</v>
      </c>
      <c r="I72" s="1" t="s">
        <v>493</v>
      </c>
      <c r="J72" s="1" t="s">
        <v>82</v>
      </c>
      <c r="K72" s="1" t="s">
        <v>284</v>
      </c>
      <c r="L72" s="1" t="s">
        <v>31</v>
      </c>
      <c r="M72" s="1" t="s">
        <v>376</v>
      </c>
      <c r="N72" s="1" t="s">
        <v>377</v>
      </c>
      <c r="O72" s="1" t="s">
        <v>23</v>
      </c>
      <c r="P72" s="5" t="s">
        <v>452</v>
      </c>
      <c r="Q72" s="2">
        <v>43027</v>
      </c>
      <c r="R72" s="6">
        <v>3100</v>
      </c>
      <c r="S72" s="3" t="str">
        <f>"30/30"</f>
        <v>30/30</v>
      </c>
    </row>
    <row r="73" spans="1:19" ht="12.75" customHeight="1" x14ac:dyDescent="0.2">
      <c r="A73" s="1" t="s">
        <v>22</v>
      </c>
      <c r="D73" s="1" t="s">
        <v>52</v>
      </c>
      <c r="E73" s="1" t="s">
        <v>199</v>
      </c>
      <c r="F73" s="1" t="s">
        <v>132</v>
      </c>
      <c r="G73" s="1" t="s">
        <v>260</v>
      </c>
      <c r="H73" s="1" t="s">
        <v>67</v>
      </c>
      <c r="I73" s="1" t="s">
        <v>493</v>
      </c>
      <c r="J73" s="1" t="s">
        <v>80</v>
      </c>
      <c r="K73" s="1" t="s">
        <v>68</v>
      </c>
      <c r="M73" s="1" t="s">
        <v>357</v>
      </c>
      <c r="N73" s="1" t="s">
        <v>358</v>
      </c>
      <c r="O73" s="1" t="s">
        <v>23</v>
      </c>
      <c r="P73" s="5" t="s">
        <v>441</v>
      </c>
      <c r="Q73" s="2">
        <v>42379</v>
      </c>
      <c r="R73" s="6">
        <v>3000</v>
      </c>
      <c r="S73" s="3" t="str">
        <f>"30/30"</f>
        <v>30/30</v>
      </c>
    </row>
    <row r="74" spans="1:19" ht="12.75" customHeight="1" x14ac:dyDescent="0.2">
      <c r="A74" s="1" t="s">
        <v>22</v>
      </c>
      <c r="D74" s="1" t="s">
        <v>52</v>
      </c>
      <c r="E74" s="1" t="s">
        <v>512</v>
      </c>
      <c r="F74" s="1" t="s">
        <v>508</v>
      </c>
      <c r="G74" s="1" t="s">
        <v>260</v>
      </c>
      <c r="H74" s="1" t="s">
        <v>67</v>
      </c>
      <c r="J74" s="1" t="s">
        <v>82</v>
      </c>
      <c r="K74" s="1" t="s">
        <v>20</v>
      </c>
      <c r="L74" s="1" t="s">
        <v>31</v>
      </c>
      <c r="M74" s="1" t="s">
        <v>520</v>
      </c>
      <c r="N74" s="1" t="s">
        <v>521</v>
      </c>
      <c r="O74" s="1" t="s">
        <v>23</v>
      </c>
      <c r="P74" s="5" t="s">
        <v>525</v>
      </c>
      <c r="Q74" s="2">
        <v>42889</v>
      </c>
      <c r="R74" s="6">
        <v>1894</v>
      </c>
      <c r="S74" s="3" t="str">
        <f>"1/1"</f>
        <v>1/1</v>
      </c>
    </row>
    <row r="75" spans="1:19" ht="12.75" customHeight="1" x14ac:dyDescent="0.2">
      <c r="A75" s="1" t="s">
        <v>22</v>
      </c>
      <c r="D75" s="1" t="s">
        <v>52</v>
      </c>
      <c r="E75" s="1" t="s">
        <v>497</v>
      </c>
      <c r="F75" s="1" t="s">
        <v>495</v>
      </c>
      <c r="G75" s="1" t="s">
        <v>260</v>
      </c>
      <c r="H75" s="1" t="s">
        <v>67</v>
      </c>
      <c r="I75" s="1" t="s">
        <v>493</v>
      </c>
      <c r="J75" s="1" t="s">
        <v>82</v>
      </c>
      <c r="K75" s="1" t="s">
        <v>292</v>
      </c>
      <c r="L75" s="1" t="s">
        <v>500</v>
      </c>
      <c r="M75" s="1" t="s">
        <v>501</v>
      </c>
      <c r="N75" s="1" t="s">
        <v>502</v>
      </c>
      <c r="O75" s="1" t="s">
        <v>23</v>
      </c>
      <c r="P75" s="5" t="s">
        <v>504</v>
      </c>
      <c r="Q75" s="2">
        <v>43702</v>
      </c>
      <c r="R75" s="6">
        <v>3500</v>
      </c>
      <c r="S75" s="3" t="str">
        <f>"30/30"</f>
        <v>30/30</v>
      </c>
    </row>
    <row r="76" spans="1:19" ht="12.75" customHeight="1" x14ac:dyDescent="0.2">
      <c r="A76" s="1" t="s">
        <v>22</v>
      </c>
      <c r="D76" s="1" t="s">
        <v>52</v>
      </c>
      <c r="E76" s="1" t="s">
        <v>200</v>
      </c>
      <c r="F76" s="1" t="s">
        <v>133</v>
      </c>
      <c r="G76" s="1" t="s">
        <v>260</v>
      </c>
      <c r="H76" s="1" t="s">
        <v>67</v>
      </c>
      <c r="J76" s="1" t="s">
        <v>82</v>
      </c>
      <c r="K76" s="1" t="s">
        <v>287</v>
      </c>
      <c r="L76" s="1" t="s">
        <v>317</v>
      </c>
      <c r="M76" s="1" t="s">
        <v>359</v>
      </c>
      <c r="N76" s="1" t="s">
        <v>360</v>
      </c>
      <c r="O76" s="1" t="s">
        <v>23</v>
      </c>
      <c r="P76" s="5" t="s">
        <v>104</v>
      </c>
      <c r="Q76" s="2">
        <v>42149</v>
      </c>
      <c r="R76" s="6">
        <v>1663</v>
      </c>
      <c r="S76" s="3" t="str">
        <f>"1/1"</f>
        <v>1/1</v>
      </c>
    </row>
    <row r="77" spans="1:19" ht="12.75" customHeight="1" x14ac:dyDescent="0.2">
      <c r="A77" s="1" t="s">
        <v>22</v>
      </c>
      <c r="D77" s="1" t="s">
        <v>52</v>
      </c>
      <c r="E77" s="1" t="s">
        <v>511</v>
      </c>
      <c r="F77" s="1" t="s">
        <v>507</v>
      </c>
      <c r="G77" s="1" t="s">
        <v>260</v>
      </c>
      <c r="H77" s="1" t="s">
        <v>67</v>
      </c>
      <c r="J77" s="1" t="s">
        <v>80</v>
      </c>
      <c r="K77" s="1" t="s">
        <v>282</v>
      </c>
      <c r="L77" s="1" t="s">
        <v>299</v>
      </c>
      <c r="M77" s="1" t="s">
        <v>518</v>
      </c>
      <c r="N77" s="1" t="s">
        <v>519</v>
      </c>
      <c r="O77" s="1" t="s">
        <v>23</v>
      </c>
      <c r="P77" s="5" t="s">
        <v>524</v>
      </c>
      <c r="Q77" s="2">
        <v>42889</v>
      </c>
      <c r="R77" s="6">
        <v>1410</v>
      </c>
      <c r="S77" s="3" t="str">
        <f>"1/1"</f>
        <v>1/1</v>
      </c>
    </row>
    <row r="78" spans="1:19" ht="12.75" customHeight="1" x14ac:dyDescent="0.2">
      <c r="A78" s="1" t="s">
        <v>22</v>
      </c>
      <c r="D78" s="1" t="s">
        <v>52</v>
      </c>
      <c r="E78" s="1" t="s">
        <v>509</v>
      </c>
      <c r="F78" s="1" t="s">
        <v>505</v>
      </c>
      <c r="G78" s="1" t="s">
        <v>260</v>
      </c>
      <c r="H78" s="1" t="s">
        <v>67</v>
      </c>
      <c r="J78" s="1" t="s">
        <v>81</v>
      </c>
      <c r="K78" s="1" t="s">
        <v>282</v>
      </c>
      <c r="L78" s="1" t="s">
        <v>513</v>
      </c>
      <c r="M78" s="1" t="s">
        <v>514</v>
      </c>
      <c r="N78" s="1" t="s">
        <v>515</v>
      </c>
      <c r="O78" s="1" t="s">
        <v>23</v>
      </c>
      <c r="P78" s="5" t="s">
        <v>522</v>
      </c>
      <c r="Q78" s="2">
        <v>45642</v>
      </c>
      <c r="R78" s="6">
        <v>14259</v>
      </c>
      <c r="S78" s="3" t="str">
        <f>"1/1"</f>
        <v>1/1</v>
      </c>
    </row>
    <row r="79" spans="1:19" ht="12.75" customHeight="1" x14ac:dyDescent="0.2">
      <c r="A79" s="1" t="s">
        <v>22</v>
      </c>
      <c r="D79" s="1" t="s">
        <v>52</v>
      </c>
      <c r="E79" s="1" t="s">
        <v>510</v>
      </c>
      <c r="F79" s="1" t="s">
        <v>506</v>
      </c>
      <c r="G79" s="1" t="s">
        <v>260</v>
      </c>
      <c r="H79" s="1" t="s">
        <v>67</v>
      </c>
      <c r="J79" s="1" t="s">
        <v>82</v>
      </c>
      <c r="K79" s="1" t="s">
        <v>282</v>
      </c>
      <c r="L79" s="1" t="s">
        <v>299</v>
      </c>
      <c r="M79" s="1" t="s">
        <v>516</v>
      </c>
      <c r="N79" s="1" t="s">
        <v>517</v>
      </c>
      <c r="O79" s="1" t="s">
        <v>23</v>
      </c>
      <c r="P79" s="5" t="s">
        <v>523</v>
      </c>
      <c r="Q79" s="2">
        <v>44559</v>
      </c>
      <c r="R79" s="6">
        <v>981</v>
      </c>
      <c r="S79" s="3" t="str">
        <f>"1/1"</f>
        <v>1/1</v>
      </c>
    </row>
    <row r="80" spans="1:19" ht="12.75" customHeight="1" x14ac:dyDescent="0.2">
      <c r="A80" s="1" t="s">
        <v>22</v>
      </c>
      <c r="D80" s="1" t="s">
        <v>52</v>
      </c>
      <c r="E80" s="1" t="s">
        <v>215</v>
      </c>
      <c r="F80" s="1" t="s">
        <v>147</v>
      </c>
      <c r="G80" s="1" t="s">
        <v>260</v>
      </c>
      <c r="H80" s="1" t="s">
        <v>67</v>
      </c>
      <c r="J80" s="1" t="s">
        <v>82</v>
      </c>
      <c r="K80" s="1" t="s">
        <v>287</v>
      </c>
      <c r="L80" s="1" t="s">
        <v>317</v>
      </c>
      <c r="M80" s="1" t="s">
        <v>383</v>
      </c>
      <c r="N80" s="1" t="s">
        <v>384</v>
      </c>
      <c r="O80" s="1" t="s">
        <v>23</v>
      </c>
      <c r="P80" s="5" t="s">
        <v>470</v>
      </c>
      <c r="Q80" s="2">
        <v>42355</v>
      </c>
      <c r="R80" s="6">
        <v>589</v>
      </c>
      <c r="S80" s="3" t="str">
        <f>"1/1"</f>
        <v>1/1</v>
      </c>
    </row>
    <row r="81" spans="1:19" ht="12.75" customHeight="1" x14ac:dyDescent="0.2">
      <c r="A81" s="1" t="s">
        <v>22</v>
      </c>
      <c r="D81" s="1" t="s">
        <v>52</v>
      </c>
      <c r="E81" s="1" t="s">
        <v>207</v>
      </c>
      <c r="F81" s="1" t="s">
        <v>140</v>
      </c>
      <c r="G81" s="1" t="s">
        <v>260</v>
      </c>
      <c r="H81" s="1" t="s">
        <v>67</v>
      </c>
      <c r="J81" s="1" t="s">
        <v>82</v>
      </c>
      <c r="K81" s="1" t="s">
        <v>20</v>
      </c>
      <c r="L81" s="1" t="s">
        <v>31</v>
      </c>
      <c r="M81" s="1" t="s">
        <v>369</v>
      </c>
      <c r="N81" s="1" t="s">
        <v>370</v>
      </c>
      <c r="O81" s="1" t="s">
        <v>427</v>
      </c>
      <c r="P81" s="5" t="s">
        <v>463</v>
      </c>
      <c r="Q81" s="2">
        <v>42274</v>
      </c>
      <c r="R81" s="6">
        <v>3259</v>
      </c>
      <c r="S81" s="3" t="str">
        <f>"1/1"</f>
        <v>1/1</v>
      </c>
    </row>
    <row r="82" spans="1:19" ht="12.75" customHeight="1" x14ac:dyDescent="0.2">
      <c r="A82" s="1" t="s">
        <v>22</v>
      </c>
      <c r="D82" s="1" t="s">
        <v>52</v>
      </c>
      <c r="E82" s="1" t="s">
        <v>235</v>
      </c>
      <c r="F82" s="1" t="s">
        <v>167</v>
      </c>
      <c r="G82" s="1" t="s">
        <v>273</v>
      </c>
      <c r="H82" s="1" t="s">
        <v>67</v>
      </c>
      <c r="J82" s="1" t="s">
        <v>82</v>
      </c>
      <c r="K82" s="1" t="s">
        <v>291</v>
      </c>
      <c r="L82" s="1" t="s">
        <v>31</v>
      </c>
      <c r="M82" s="1" t="s">
        <v>41</v>
      </c>
      <c r="N82" s="1" t="s">
        <v>420</v>
      </c>
      <c r="O82" s="1" t="s">
        <v>427</v>
      </c>
      <c r="P82" s="5"/>
      <c r="Q82" s="2">
        <v>42588</v>
      </c>
      <c r="R82" s="6">
        <v>2257</v>
      </c>
      <c r="S82" s="3" t="str">
        <f>"1/1"</f>
        <v>1/1</v>
      </c>
    </row>
    <row r="83" spans="1:19" ht="12.75" customHeight="1" x14ac:dyDescent="0.2">
      <c r="A83" s="1" t="s">
        <v>22</v>
      </c>
      <c r="D83" s="1" t="s">
        <v>52</v>
      </c>
      <c r="E83" s="1" t="s">
        <v>231</v>
      </c>
      <c r="F83" s="1" t="s">
        <v>163</v>
      </c>
      <c r="G83" s="1" t="s">
        <v>273</v>
      </c>
      <c r="H83" s="1" t="s">
        <v>67</v>
      </c>
      <c r="J83" s="1" t="s">
        <v>80</v>
      </c>
      <c r="K83" s="1" t="s">
        <v>68</v>
      </c>
      <c r="M83" s="1" t="s">
        <v>412</v>
      </c>
      <c r="N83" s="1" t="s">
        <v>413</v>
      </c>
      <c r="O83" s="1" t="s">
        <v>27</v>
      </c>
      <c r="P83" s="5"/>
      <c r="Q83" s="2">
        <v>42536</v>
      </c>
      <c r="R83" s="6">
        <v>846</v>
      </c>
      <c r="S83" s="3" t="str">
        <f>"1/1"</f>
        <v>1/1</v>
      </c>
    </row>
    <row r="84" spans="1:19" ht="12.75" customHeight="1" x14ac:dyDescent="0.2">
      <c r="A84" s="1" t="s">
        <v>22</v>
      </c>
      <c r="D84" s="1" t="s">
        <v>52</v>
      </c>
      <c r="E84" s="1" t="s">
        <v>180</v>
      </c>
      <c r="F84" s="1" t="s">
        <v>115</v>
      </c>
      <c r="G84" s="1" t="s">
        <v>245</v>
      </c>
      <c r="H84" s="1" t="s">
        <v>67</v>
      </c>
      <c r="J84" s="1" t="s">
        <v>82</v>
      </c>
      <c r="K84" s="1" t="s">
        <v>280</v>
      </c>
      <c r="L84" s="1" t="s">
        <v>314</v>
      </c>
      <c r="M84" s="1" t="s">
        <v>315</v>
      </c>
      <c r="N84" s="1" t="s">
        <v>316</v>
      </c>
      <c r="O84" s="1" t="s">
        <v>27</v>
      </c>
      <c r="P84" s="5" t="s">
        <v>441</v>
      </c>
      <c r="Q84" s="2">
        <v>43942</v>
      </c>
      <c r="R84" s="6">
        <v>38950</v>
      </c>
      <c r="S84" s="3" t="str">
        <f>"10/?"</f>
        <v>10/?</v>
      </c>
    </row>
    <row r="85" spans="1:19" ht="12.75" customHeight="1" x14ac:dyDescent="0.2">
      <c r="A85" s="1" t="s">
        <v>22</v>
      </c>
      <c r="D85" s="1" t="s">
        <v>52</v>
      </c>
      <c r="E85" s="1" t="s">
        <v>183</v>
      </c>
      <c r="F85" s="1" t="s">
        <v>118</v>
      </c>
      <c r="G85" s="1" t="s">
        <v>245</v>
      </c>
      <c r="H85" s="1" t="s">
        <v>278</v>
      </c>
      <c r="J85" s="1" t="s">
        <v>81</v>
      </c>
      <c r="K85" s="1" t="s">
        <v>68</v>
      </c>
      <c r="L85" s="1" t="s">
        <v>323</v>
      </c>
      <c r="M85" s="1" t="s">
        <v>324</v>
      </c>
      <c r="N85" s="1" t="s">
        <v>325</v>
      </c>
      <c r="O85" s="1" t="s">
        <v>429</v>
      </c>
      <c r="P85" s="5" t="s">
        <v>443</v>
      </c>
      <c r="Q85" s="2">
        <v>44265</v>
      </c>
      <c r="R85" s="6">
        <v>24908</v>
      </c>
      <c r="S85" s="3" t="str">
        <f>"10/?"</f>
        <v>10/?</v>
      </c>
    </row>
    <row r="86" spans="1:19" ht="12.75" customHeight="1" x14ac:dyDescent="0.2">
      <c r="A86" s="1" t="s">
        <v>22</v>
      </c>
      <c r="D86" s="1" t="s">
        <v>52</v>
      </c>
      <c r="E86" s="1" t="s">
        <v>190</v>
      </c>
      <c r="F86" s="1" t="s">
        <v>123</v>
      </c>
      <c r="G86" s="1" t="s">
        <v>245</v>
      </c>
      <c r="H86" s="1" t="s">
        <v>67</v>
      </c>
      <c r="J86" s="1" t="s">
        <v>82</v>
      </c>
      <c r="K86" s="1" t="s">
        <v>68</v>
      </c>
      <c r="L86" s="1" t="s">
        <v>336</v>
      </c>
      <c r="M86" s="1" t="s">
        <v>337</v>
      </c>
      <c r="N86" s="1" t="s">
        <v>338</v>
      </c>
      <c r="O86" s="1" t="s">
        <v>23</v>
      </c>
      <c r="P86" s="5" t="s">
        <v>450</v>
      </c>
      <c r="Q86" s="2">
        <v>44368</v>
      </c>
      <c r="R86" s="6">
        <v>22717</v>
      </c>
      <c r="S86" s="3" t="str">
        <f>"7/?"</f>
        <v>7/?</v>
      </c>
    </row>
    <row r="87" spans="1:19" ht="12.75" customHeight="1" x14ac:dyDescent="0.2">
      <c r="A87" s="1" t="s">
        <v>22</v>
      </c>
      <c r="D87" s="1" t="s">
        <v>52</v>
      </c>
      <c r="E87" s="1" t="s">
        <v>177</v>
      </c>
      <c r="F87" s="1" t="s">
        <v>112</v>
      </c>
      <c r="G87" s="1" t="s">
        <v>245</v>
      </c>
      <c r="H87" s="1" t="s">
        <v>67</v>
      </c>
      <c r="J87" s="1" t="s">
        <v>82</v>
      </c>
      <c r="K87" s="1" t="s">
        <v>68</v>
      </c>
      <c r="M87" s="1" t="s">
        <v>308</v>
      </c>
      <c r="N87" s="1" t="s">
        <v>309</v>
      </c>
      <c r="O87" s="1" t="s">
        <v>427</v>
      </c>
      <c r="P87" s="5" t="s">
        <v>438</v>
      </c>
      <c r="Q87" s="2">
        <v>43688</v>
      </c>
      <c r="R87" s="6">
        <v>395</v>
      </c>
      <c r="S87" s="3" t="str">
        <f>"1/1"</f>
        <v>1/1</v>
      </c>
    </row>
    <row r="88" spans="1:19" ht="12.75" customHeight="1" x14ac:dyDescent="0.2">
      <c r="A88" s="1" t="s">
        <v>22</v>
      </c>
      <c r="D88" s="1" t="s">
        <v>52</v>
      </c>
      <c r="E88" s="1" t="s">
        <v>192</v>
      </c>
      <c r="F88" s="1" t="s">
        <v>125</v>
      </c>
      <c r="G88" s="1" t="s">
        <v>253</v>
      </c>
      <c r="H88" s="1" t="s">
        <v>67</v>
      </c>
      <c r="J88" s="1" t="s">
        <v>80</v>
      </c>
      <c r="K88" s="1" t="s">
        <v>68</v>
      </c>
      <c r="L88" s="1" t="s">
        <v>340</v>
      </c>
      <c r="M88" s="1" t="s">
        <v>69</v>
      </c>
      <c r="N88" s="1" t="s">
        <v>341</v>
      </c>
      <c r="O88" s="1" t="s">
        <v>23</v>
      </c>
      <c r="P88" s="5" t="s">
        <v>452</v>
      </c>
      <c r="Q88" s="2">
        <v>44357</v>
      </c>
      <c r="R88" s="6">
        <v>3846</v>
      </c>
      <c r="S88" s="3" t="str">
        <f>"1/1"</f>
        <v>1/1</v>
      </c>
    </row>
    <row r="89" spans="1:19" ht="12.75" customHeight="1" x14ac:dyDescent="0.2">
      <c r="A89" s="1" t="s">
        <v>22</v>
      </c>
      <c r="D89" s="1" t="s">
        <v>52</v>
      </c>
      <c r="E89" s="1" t="s">
        <v>172</v>
      </c>
      <c r="F89" s="1" t="s">
        <v>107</v>
      </c>
      <c r="G89" s="1" t="s">
        <v>240</v>
      </c>
      <c r="H89" s="1" t="s">
        <v>67</v>
      </c>
      <c r="J89" s="1" t="s">
        <v>426</v>
      </c>
      <c r="K89" s="1" t="s">
        <v>281</v>
      </c>
      <c r="M89" s="1" t="s">
        <v>297</v>
      </c>
      <c r="N89" s="1" t="s">
        <v>298</v>
      </c>
      <c r="O89" s="1" t="s">
        <v>27</v>
      </c>
      <c r="P89" s="5" t="s">
        <v>433</v>
      </c>
      <c r="Q89" s="2">
        <v>43087</v>
      </c>
      <c r="R89" s="6">
        <v>788</v>
      </c>
      <c r="S89" s="3" t="str">
        <f>"1/1"</f>
        <v>1/1</v>
      </c>
    </row>
    <row r="90" spans="1:19" ht="12.75" customHeight="1" x14ac:dyDescent="0.2">
      <c r="A90" s="1" t="s">
        <v>22</v>
      </c>
      <c r="D90" s="1" t="s">
        <v>52</v>
      </c>
      <c r="E90" s="1" t="s">
        <v>44</v>
      </c>
      <c r="F90" s="1" t="s">
        <v>45</v>
      </c>
      <c r="G90" s="1" t="s">
        <v>46</v>
      </c>
      <c r="H90" s="1" t="s">
        <v>26</v>
      </c>
      <c r="J90" s="1" t="s">
        <v>19</v>
      </c>
      <c r="K90" s="1" t="s">
        <v>47</v>
      </c>
      <c r="L90" s="1" t="s">
        <v>48</v>
      </c>
      <c r="M90" s="1" t="s">
        <v>49</v>
      </c>
      <c r="N90" s="1" t="s">
        <v>50</v>
      </c>
      <c r="O90" s="1" t="s">
        <v>23</v>
      </c>
      <c r="P90" s="5" t="s">
        <v>51</v>
      </c>
      <c r="Q90" s="2">
        <v>44219</v>
      </c>
      <c r="R90" s="6">
        <v>4918</v>
      </c>
      <c r="S90" s="3" t="s">
        <v>21</v>
      </c>
    </row>
    <row r="91" spans="1:19" ht="12.75" customHeight="1" x14ac:dyDescent="0.2">
      <c r="A91" s="1" t="s">
        <v>22</v>
      </c>
      <c r="D91" s="1" t="s">
        <v>52</v>
      </c>
      <c r="E91" s="1" t="s">
        <v>187</v>
      </c>
      <c r="F91" s="1" t="s">
        <v>45</v>
      </c>
      <c r="G91" s="1" t="s">
        <v>46</v>
      </c>
      <c r="H91" s="1" t="s">
        <v>67</v>
      </c>
      <c r="J91" s="1" t="s">
        <v>19</v>
      </c>
      <c r="K91" s="1" t="s">
        <v>47</v>
      </c>
      <c r="L91" s="1" t="s">
        <v>48</v>
      </c>
      <c r="M91" s="1" t="s">
        <v>49</v>
      </c>
      <c r="N91" s="1" t="s">
        <v>50</v>
      </c>
      <c r="O91" s="1" t="s">
        <v>23</v>
      </c>
      <c r="P91" s="5" t="s">
        <v>447</v>
      </c>
      <c r="Q91" s="2">
        <v>44219</v>
      </c>
      <c r="R91" s="6">
        <v>4918</v>
      </c>
      <c r="S91" s="3" t="str">
        <f>"1/1"</f>
        <v>1/1</v>
      </c>
    </row>
    <row r="92" spans="1:19" ht="12.75" customHeight="1" x14ac:dyDescent="0.2">
      <c r="A92" s="1" t="s">
        <v>22</v>
      </c>
      <c r="D92" s="1" t="s">
        <v>52</v>
      </c>
      <c r="E92" s="1" t="s">
        <v>176</v>
      </c>
      <c r="F92" s="1" t="s">
        <v>111</v>
      </c>
      <c r="G92" s="1" t="s">
        <v>244</v>
      </c>
      <c r="H92" s="1" t="s">
        <v>67</v>
      </c>
      <c r="J92" s="1" t="s">
        <v>80</v>
      </c>
      <c r="K92" s="1" t="s">
        <v>280</v>
      </c>
      <c r="M92" s="1" t="s">
        <v>306</v>
      </c>
      <c r="N92" s="1" t="s">
        <v>307</v>
      </c>
      <c r="O92" s="1" t="s">
        <v>428</v>
      </c>
      <c r="P92" s="5" t="s">
        <v>437</v>
      </c>
      <c r="Q92" s="2">
        <v>41844</v>
      </c>
      <c r="R92" s="6">
        <v>1562</v>
      </c>
      <c r="S92" s="3" t="str">
        <f>"2/4"</f>
        <v>2/4</v>
      </c>
    </row>
    <row r="93" spans="1:19" ht="12.75" customHeight="1" x14ac:dyDescent="0.2">
      <c r="A93" s="1" t="s">
        <v>22</v>
      </c>
      <c r="D93" s="1" t="s">
        <v>52</v>
      </c>
      <c r="E93" s="1" t="s">
        <v>179</v>
      </c>
      <c r="F93" s="1" t="s">
        <v>114</v>
      </c>
      <c r="G93" s="1" t="s">
        <v>246</v>
      </c>
      <c r="H93" s="1" t="s">
        <v>67</v>
      </c>
      <c r="J93" s="1" t="s">
        <v>82</v>
      </c>
      <c r="K93" s="1" t="s">
        <v>284</v>
      </c>
      <c r="L93" s="1" t="s">
        <v>31</v>
      </c>
      <c r="M93" s="1" t="s">
        <v>312</v>
      </c>
      <c r="N93" s="1" t="s">
        <v>313</v>
      </c>
      <c r="O93" s="1" t="s">
        <v>27</v>
      </c>
      <c r="P93" s="5" t="s">
        <v>440</v>
      </c>
      <c r="Q93" s="2">
        <v>41863</v>
      </c>
      <c r="R93" s="6">
        <v>2680</v>
      </c>
      <c r="S93" s="3" t="str">
        <f>"1/1"</f>
        <v>1/1</v>
      </c>
    </row>
    <row r="94" spans="1:19" ht="12.75" customHeight="1" x14ac:dyDescent="0.2">
      <c r="B94" s="1"/>
    </row>
    <row r="95" spans="1:19" ht="12.75" customHeight="1" x14ac:dyDescent="0.2">
      <c r="B95" s="1"/>
    </row>
    <row r="96" spans="1:19" ht="12.75" customHeight="1" x14ac:dyDescent="0.2">
      <c r="B96" s="1"/>
    </row>
    <row r="97" spans="2:2" ht="12.75" customHeight="1" x14ac:dyDescent="0.2">
      <c r="B97" s="1"/>
    </row>
    <row r="98" spans="2:2" ht="12.75" customHeight="1" x14ac:dyDescent="0.2">
      <c r="B98" s="1"/>
    </row>
    <row r="99" spans="2:2" ht="12.75" customHeight="1" x14ac:dyDescent="0.2">
      <c r="B99" s="1"/>
    </row>
    <row r="100" spans="2:2" ht="12.75" customHeight="1" x14ac:dyDescent="0.2">
      <c r="B100" s="1"/>
    </row>
    <row r="101" spans="2:2" ht="12.75" customHeight="1" x14ac:dyDescent="0.2">
      <c r="B101" s="1"/>
    </row>
  </sheetData>
  <autoFilter ref="A1:S1" xr:uid="{00000000-0001-0000-0000-000000000000}">
    <sortState xmlns:xlrd2="http://schemas.microsoft.com/office/spreadsheetml/2017/richdata2" ref="A2:S93">
      <sortCondition ref="G1"/>
    </sortState>
  </autoFilter>
  <conditionalFormatting sqref="E1:E1048576">
    <cfRule type="duplicateValues" dxfId="0" priority="1"/>
  </conditionalFormatting>
  <hyperlinks>
    <hyperlink ref="E34" r:id="rId1" xr:uid="{E880DD26-C123-44A4-B229-9AA9003EB7B3}"/>
    <hyperlink ref="E54" r:id="rId2" xr:uid="{999284E1-DD0F-43BD-9A94-40413480C41F}"/>
    <hyperlink ref="E90" r:id="rId3" xr:uid="{F2115A64-51AC-4CA3-B585-A668F7B9A9B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Rhys Golden</dc:creator>
  <cp:lastModifiedBy>Timaeus</cp:lastModifiedBy>
  <dcterms:created xsi:type="dcterms:W3CDTF">2015-06-05T18:17:20Z</dcterms:created>
  <dcterms:modified xsi:type="dcterms:W3CDTF">2026-05-09T10:00:09Z</dcterms:modified>
</cp:coreProperties>
</file>